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еестр" sheetId="1" r:id="rId1"/>
    <sheet name="Лист2" sheetId="3" r:id="rId2"/>
  </sheets>
  <definedNames>
    <definedName name="_xlnm._FilterDatabase" localSheetId="1" hidden="1">Лист2!$A$3:$L$199</definedName>
    <definedName name="_xlnm._FilterDatabase" localSheetId="0" hidden="1">реестр!$A$6:$G$157</definedName>
    <definedName name="_xlnm.Print_Titles" localSheetId="0">реестр!$5:$5</definedName>
    <definedName name="_xlnm.Print_Area" localSheetId="0">реестр!$A$1:$G$160</definedName>
  </definedNames>
  <calcPr calcId="152511" refMode="R1C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4" i="3"/>
  <c r="G7" i="1" l="1"/>
  <c r="G157" i="1" s="1"/>
</calcChain>
</file>

<file path=xl/sharedStrings.xml><?xml version="1.0" encoding="utf-8"?>
<sst xmlns="http://schemas.openxmlformats.org/spreadsheetml/2006/main" count="1453" uniqueCount="439">
  <si>
    <t>№ п/п</t>
  </si>
  <si>
    <t>Краткая характеристика</t>
  </si>
  <si>
    <t>Единица измерения</t>
  </si>
  <si>
    <t>Итого</t>
  </si>
  <si>
    <t>Цена за единицу, 
без НДС, тенге</t>
  </si>
  <si>
    <t>Сумма, планируемая для закупки без учета НДС, тенге</t>
  </si>
  <si>
    <t>РБ</t>
  </si>
  <si>
    <t>ПУ</t>
  </si>
  <si>
    <t>РРМ-388</t>
  </si>
  <si>
    <t>Детергент (раствор) SMS (41.2 мл).</t>
  </si>
  <si>
    <t>РРМ-389</t>
  </si>
  <si>
    <t>Детергент (раствор) NaOHD (41.2 мл)</t>
  </si>
  <si>
    <t>РРМ-390</t>
  </si>
  <si>
    <t>Растворитель для NaCl 9% (39,2 мл)</t>
  </si>
  <si>
    <t>РРМ-393</t>
  </si>
  <si>
    <t>Универсальный очиститель Multiclean (12*59,5 мл),</t>
  </si>
  <si>
    <t>РРМ-394</t>
  </si>
  <si>
    <t>Промыв раствор, детергент 1 (2*1.8 л) NaOH-D/Basic Wash .</t>
  </si>
  <si>
    <t>РРМ-395</t>
  </si>
  <si>
    <t>Очищающий раствор CleanCell M 2*2 л.</t>
  </si>
  <si>
    <t>РРМ-396</t>
  </si>
  <si>
    <t>Промыв раствор, детергент 2 (2*2 л) Acid wash Solution.</t>
  </si>
  <si>
    <t>РРМ-397</t>
  </si>
  <si>
    <t>Буферный раствор ProCell 2*2 л.</t>
  </si>
  <si>
    <t>РРМ-405</t>
  </si>
  <si>
    <t>Пробирки для образцов (1.5 ml) (5000 шт)</t>
  </si>
  <si>
    <t>РРМ-410</t>
  </si>
  <si>
    <t>Калибратор ферум стандарт</t>
  </si>
  <si>
    <t>РРМ-411</t>
  </si>
  <si>
    <t>Калибратор для липидов Cfas Lipids в уп. 3фл. По 1 мл.</t>
  </si>
  <si>
    <t>РРМ-413</t>
  </si>
  <si>
    <t>Промывочный раствор Cobas Integra CLEANER объем не менее 1000 мл</t>
  </si>
  <si>
    <t>РРМ-415</t>
  </si>
  <si>
    <t>Очищающий раствор Cleaner Cassette в кассете на 150 тестов</t>
  </si>
  <si>
    <t>РРМ-416</t>
  </si>
  <si>
    <t>Микрокюветы 20*1000 шт.</t>
  </si>
  <si>
    <t>РРМ-426</t>
  </si>
  <si>
    <t>Кассета : Альбумин, ALB,2 поколение, на 300 тестов.</t>
  </si>
  <si>
    <t>РРМ-429</t>
  </si>
  <si>
    <t>Кассета: общий белок TP, 2 поколение, на 300 тестов.</t>
  </si>
  <si>
    <t>РРМ-433</t>
  </si>
  <si>
    <t>Кассета: Общий белок в моче TPUC,3 поколение, на 150 тестов.</t>
  </si>
  <si>
    <t>РРМ-439</t>
  </si>
  <si>
    <t>Кассета: Мочевина UREAL на 500 тестов.</t>
  </si>
  <si>
    <t>РРМ-451</t>
  </si>
  <si>
    <t>Кассета: билирубин прямой BILD на 350 тестов.</t>
  </si>
  <si>
    <t>РРМ-452</t>
  </si>
  <si>
    <t>Кассета: Билирубин общий BIL-T, 2 поколение, 250 тестов.</t>
  </si>
  <si>
    <t>РРМ-457</t>
  </si>
  <si>
    <t>Кассета: аспартат-аминотрансфераза ASTL на 500 тестов</t>
  </si>
  <si>
    <t>РРМ-458</t>
  </si>
  <si>
    <t>Кассета: аланинаминотрансфераза ALTL на 500тестов</t>
  </si>
  <si>
    <t>РРМ-459</t>
  </si>
  <si>
    <t>Кассета: Альфа-амилаза панкреатическая AMY-P ,200 тестов</t>
  </si>
  <si>
    <t>РРМ-462</t>
  </si>
  <si>
    <t>Резервуар для отходов в комплекте 20 шт</t>
  </si>
  <si>
    <t>РРМ-1046</t>
  </si>
  <si>
    <t>Пробирки белые с крышкой 1000 шт.</t>
  </si>
  <si>
    <t>РРМ-1123</t>
  </si>
  <si>
    <t>Кассета: Креатинин плюс CREP, 2 поколение, на 250 тестов</t>
  </si>
  <si>
    <t>РРМ-1124</t>
  </si>
  <si>
    <t>Кассета: Глюкоза GLUC HK, 2 поколение,200 тестов</t>
  </si>
  <si>
    <t>РРМ-1126</t>
  </si>
  <si>
    <t>Раствор для разведения пробы NaCl 9% Diluent (119 мл)</t>
  </si>
  <si>
    <t>РРМ-1403</t>
  </si>
  <si>
    <t>Кассета С реактивный белок CRP на 250 тестов</t>
  </si>
  <si>
    <t>РРМ-1415</t>
  </si>
  <si>
    <t>Раствор вспомогательный SMS</t>
  </si>
  <si>
    <t>РРМ-981</t>
  </si>
  <si>
    <t>Калибратор:дигидроэпиандростерон-сульфат DHEA-S, 4*1 мл.</t>
  </si>
  <si>
    <t>РРМ-982</t>
  </si>
  <si>
    <t>Калибратор:фолликулостимулирующий гормон FSH, 4*1 мл.</t>
  </si>
  <si>
    <t>РРМ-987</t>
  </si>
  <si>
    <t>Калибратор: пролактин, 4*1 мл.</t>
  </si>
  <si>
    <t>РРМ-988</t>
  </si>
  <si>
    <t>Калибратор: свободный ПСА free PSA CalSet, 4*1 мл.</t>
  </si>
  <si>
    <t>РРМ-991</t>
  </si>
  <si>
    <t>Калибратор :лютеинизирующий гормон, 4*1 мл.</t>
  </si>
  <si>
    <t>РРМ-992</t>
  </si>
  <si>
    <t>Калибратор: ПСА общий, total PSA CalSet 4*1 мл.</t>
  </si>
  <si>
    <t>РРМ-993</t>
  </si>
  <si>
    <t>Калибратор: АФП, AFP CS 4*1,0 мл.</t>
  </si>
  <si>
    <t>РРМ-994</t>
  </si>
  <si>
    <t>Калибратор: тиреоглобулин ТГ 4*1 мл.</t>
  </si>
  <si>
    <t>РРМ-995</t>
  </si>
  <si>
    <t>Калибратор: для proBNP 4*1 мл</t>
  </si>
  <si>
    <t>РРМ-996</t>
  </si>
  <si>
    <t>Калибратор: фолат, 4*1 мл</t>
  </si>
  <si>
    <t>РРМ-1001</t>
  </si>
  <si>
    <t>Калибратор: витамин Д общий, 4*1 мл.</t>
  </si>
  <si>
    <t>РРМ-1004</t>
  </si>
  <si>
    <t>Калибратор: для FT3 4*1 мл</t>
  </si>
  <si>
    <t>РРМ-1005</t>
  </si>
  <si>
    <t>Калибратор: для FT4 4*1 мл</t>
  </si>
  <si>
    <t>РРМ-1006</t>
  </si>
  <si>
    <t>Калибратор: тиреотропный гормон,ТТГ 4*1,3 мл.</t>
  </si>
  <si>
    <t>РРМ-1007</t>
  </si>
  <si>
    <t>Калибратор: анти-тиреоидпероксидаза, Anti-TPO CS, 4*1,5 мл.</t>
  </si>
  <si>
    <t>РРМ-1008</t>
  </si>
  <si>
    <t>Калибратор: Estradiol II Calset 4*1 ml</t>
  </si>
  <si>
    <t>РРМ-1011</t>
  </si>
  <si>
    <t>Калибратор : прогестерон, 4*1 мл.</t>
  </si>
  <si>
    <t>РРМ-1012</t>
  </si>
  <si>
    <t>Калибратор: витамин В12, 4*1 мл.</t>
  </si>
  <si>
    <t>РРМ-1014</t>
  </si>
  <si>
    <t>Калибраторы: карциномо эмбриональный антиген CEA, 4*1 мл</t>
  </si>
  <si>
    <t>РРМ-1015</t>
  </si>
  <si>
    <t>Калибратор: онкомаркер CA 19-9 4*1 мл.</t>
  </si>
  <si>
    <t>РРМ-1018</t>
  </si>
  <si>
    <t>Калибратор: N-MID-остеокальцин 4*1 мл</t>
  </si>
  <si>
    <t>РРМ-1019</t>
  </si>
  <si>
    <t>Калибратор: РТН (паратгормон) 4*1 мл</t>
  </si>
  <si>
    <t>РРМ-1020</t>
  </si>
  <si>
    <t>Калибратор : b-CrossLaps сыворотки крови, 4*1 мл.</t>
  </si>
  <si>
    <t>РРМ-1024</t>
  </si>
  <si>
    <t>Контроль: PreciControl Cardiac 4*2 мл</t>
  </si>
  <si>
    <t>РРМ-1027</t>
  </si>
  <si>
    <t>Контрольуниверсальный контроль для онкомаркеров Multimarker 4*2 мл</t>
  </si>
  <si>
    <t>РРМ-1032</t>
  </si>
  <si>
    <t>Контроль: для опухолевых маркеров Tumormarker 4*3 мл</t>
  </si>
  <si>
    <t>РРМ-1033</t>
  </si>
  <si>
    <t>Набор: антитела к HBs-антигену вируса гепатита B, Anti HBs 100 тестов.</t>
  </si>
  <si>
    <t>РРМ-1034</t>
  </si>
  <si>
    <t>Контроли: антитела к сердцевине вируса гепатита В PreciControl Anti-HBc, 16*1.3 мл.</t>
  </si>
  <si>
    <t>РРМ-1036</t>
  </si>
  <si>
    <t>Контроль для определения антител IgM HAV 16*0,67 мл.</t>
  </si>
  <si>
    <t>РРМ-1039</t>
  </si>
  <si>
    <t>Буфер для предварительной промывки PreClean M 5x600мл.</t>
  </si>
  <si>
    <t>РРМ-1040</t>
  </si>
  <si>
    <t>Буфер для промывки пробозаборника Probe Wash M 12x70 мл.</t>
  </si>
  <si>
    <t>РРМ-1041</t>
  </si>
  <si>
    <t>Разбавитель универсальный Diluent Universal 2*36 мл.</t>
  </si>
  <si>
    <t>РРМ-1042</t>
  </si>
  <si>
    <t>Разбавитель проб Мультитест Diluent MultiAssay 2*18 мл</t>
  </si>
  <si>
    <t>РРМ-1045</t>
  </si>
  <si>
    <t>Кюветы и наконечники Assay Tip/Cup, 48*84наконечников/кювет.</t>
  </si>
  <si>
    <t>РРМ-1048</t>
  </si>
  <si>
    <t>Набор: онкомаркер СА 15-3 II на 100 тестов.</t>
  </si>
  <si>
    <t>РРМ-1049</t>
  </si>
  <si>
    <t>Набор: глобулин связывающий половые гормоны SHBG на 100 тестов.</t>
  </si>
  <si>
    <t>РРМ-1051</t>
  </si>
  <si>
    <t>Набор: C-пептид C-Peptide на 100 тестов.</t>
  </si>
  <si>
    <t>РРМ-1052</t>
  </si>
  <si>
    <t>Набор: пролактин Prolactin на 100 тестов.</t>
  </si>
  <si>
    <t>РРМ-1053</t>
  </si>
  <si>
    <t>Набор: Адренокортикотропный гормон ACTH на 100 тестов.</t>
  </si>
  <si>
    <t>РРМ-1054</t>
  </si>
  <si>
    <t>Набор :свободный простатоспецифический антиген (свободный ПСА) free PSA на 100 тестов.</t>
  </si>
  <si>
    <t>РРМ-1055</t>
  </si>
  <si>
    <t>Набор :хорионический гонадотропин HCG STATна 100 тестов.</t>
  </si>
  <si>
    <t>РРМ-1056</t>
  </si>
  <si>
    <t>Набор: антитела к тиреотропному гормону Anti-TSHR на 100 тестов .</t>
  </si>
  <si>
    <t>РРМ-1057</t>
  </si>
  <si>
    <t>Набор: альфа-фето-протеин AFP на 100 тестов.</t>
  </si>
  <si>
    <t>РРМ-1058</t>
  </si>
  <si>
    <t>Кассета: общий простатоспецифический антиген Total PSA на 200 тестов.</t>
  </si>
  <si>
    <t>РРМ-1059</t>
  </si>
  <si>
    <t>Набор: хорианическая сердечная недостаточность proBNP на 100 тестов</t>
  </si>
  <si>
    <t>РРМ-1060</t>
  </si>
  <si>
    <t>Набор: прокальцитонин PCT Brahms на 100 те</t>
  </si>
  <si>
    <t>РРМ-1062</t>
  </si>
  <si>
    <t>Набор: интерлейкин 6 на 100 тестов.</t>
  </si>
  <si>
    <t>РРМ-1063</t>
  </si>
  <si>
    <t>Набор : тестостерон Testosterone на 100 тестов.</t>
  </si>
  <si>
    <t>РРМ-1064</t>
  </si>
  <si>
    <t>Набор: для определения гормона роста человека hGH на 100 тестов.</t>
  </si>
  <si>
    <t>РРМ-1067</t>
  </si>
  <si>
    <t>Набор: для общего витамина D на 100 тестов.</t>
  </si>
  <si>
    <t>РРМ-1068</t>
  </si>
  <si>
    <t>Набор: онкомаркер опухоли яичника HE4 на 100 тестов.</t>
  </si>
  <si>
    <t>РРМ-1069</t>
  </si>
  <si>
    <t>Набор: Анти-тиреопероксидаза Anti-TPO, 3 поколение на 100 тестов.</t>
  </si>
  <si>
    <t>РРМ-1070</t>
  </si>
  <si>
    <t>Набор: анти-тиреоглобулин Anti-TG , 4 поколение на 100 тестов.</t>
  </si>
  <si>
    <t>РРМ-1071</t>
  </si>
  <si>
    <t>Набор :свободный трийодтиронин FT3, 2 поколение на 200 тестов.</t>
  </si>
  <si>
    <t>РРМ-1072</t>
  </si>
  <si>
    <t>Набор: свободный тироксин FT4 на 200 тестов.</t>
  </si>
  <si>
    <t>РРМ-1073</t>
  </si>
  <si>
    <t>Набор: ТиреоглобулинTG, 2 поколение на 100 тестов.</t>
  </si>
  <si>
    <t>РРМ-1074</t>
  </si>
  <si>
    <t>Набор : эстрадиол Estradiol на 100 тестов.</t>
  </si>
  <si>
    <t>РРМ-1075</t>
  </si>
  <si>
    <t>Набор: кортизол Cortisol RP на 100 тестов</t>
  </si>
  <si>
    <t>РРМ-1076</t>
  </si>
  <si>
    <t>Набор: прогестерон,Progesterone 2 поколение на 100 тестов.</t>
  </si>
  <si>
    <t>РРМ-1077</t>
  </si>
  <si>
    <t>Набор: Витамин В12 на 100 тестов.</t>
  </si>
  <si>
    <t>РРМ-1078</t>
  </si>
  <si>
    <t>Набор: фолат Folate 3 поколение на 100 тестов.</t>
  </si>
  <si>
    <t>РРМ-1079</t>
  </si>
  <si>
    <t>Набор: общий трийодтиронин T3 на 200 тестов.</t>
  </si>
  <si>
    <t>РРМ-1080</t>
  </si>
  <si>
    <t>Набор:тиреотропный гормон TSH на 200 тестов.</t>
  </si>
  <si>
    <t>РРМ-1081</t>
  </si>
  <si>
    <t>Набор: карциномо эмбриональный антиген CEA на 100 тестов.</t>
  </si>
  <si>
    <t>РРМ-1082</t>
  </si>
  <si>
    <t>Набор: лютеинизирующий гормон LH на 100 тестов.</t>
  </si>
  <si>
    <t>РРМ-1083</t>
  </si>
  <si>
    <t>Набор :фолликулостимулирующий гормон FSH на 100 тестов.</t>
  </si>
  <si>
    <t>РРМ-1084</t>
  </si>
  <si>
    <t>Набор: Онкомаркер CA 19-9 на 100 тестов.</t>
  </si>
  <si>
    <t>РРМ-1085</t>
  </si>
  <si>
    <t>Набор: онкомаркер CA 125, 2 поколение на 100 тестов.</t>
  </si>
  <si>
    <t>РРМ-1086</t>
  </si>
  <si>
    <t>Набор:Онкомаркер CA 72-4 на 100 тестов.</t>
  </si>
  <si>
    <t>РРМ-1087</t>
  </si>
  <si>
    <t>Набор: антитела к сердцевине вируса гепатита В, Anti-HBc на 100 тестов.</t>
  </si>
  <si>
    <t>РРМ-1093</t>
  </si>
  <si>
    <t>Набор: паратгормон РТН на 100 тестов.</t>
  </si>
  <si>
    <t>РРМ-1094</t>
  </si>
  <si>
    <t>Набор : b-CrossLaps сыворотки крови на 100 тестов.</t>
  </si>
  <si>
    <t>РРМ-1095</t>
  </si>
  <si>
    <t>Набор: инсулин Insulin на 100 тестов.</t>
  </si>
  <si>
    <t>РРМ-1096</t>
  </si>
  <si>
    <t>Набор:общий тироксин T4, 2 поколение на 200 тестов.</t>
  </si>
  <si>
    <t>РРМ-1098</t>
  </si>
  <si>
    <t>Набор: N-MID-остеокальцин на 100 тестов.</t>
  </si>
  <si>
    <t>РРМ-1359</t>
  </si>
  <si>
    <t>Кассета Иммуноглобулин G к цитомегаловирусу (CMV IgG) на 100 тестов</t>
  </si>
  <si>
    <t>РРМ-1360</t>
  </si>
  <si>
    <t>Кассета Иммуноглобулин M к цитомегаловирусу (CMV IgM) на 100 тестов</t>
  </si>
  <si>
    <t>РРМ-1362</t>
  </si>
  <si>
    <t>Контроль ПрециКонтроль Иммуноглобулин M к цитомегаловирусу (PreciControl CMV IgM), 16 x 1.0 мл</t>
  </si>
  <si>
    <t>РРМ-1367</t>
  </si>
  <si>
    <t>Кассета Иммуноглобулин Е (IgE) на 100 тестов</t>
  </si>
  <si>
    <t>РРМ-1372</t>
  </si>
  <si>
    <t>Калибратор Иммуноглобулин Е (IgE CS), 4 x 1.0 мл</t>
  </si>
  <si>
    <t>РРМ-1373</t>
  </si>
  <si>
    <t>Кассета Кальцитонин (Elecsys Calcitonin) на 100 тестов</t>
  </si>
  <si>
    <t>РРМ-1374</t>
  </si>
  <si>
    <t>Калибратор Кальцитонин (Elecsys Calcitonin CalSet), 4 x 1.0 мл</t>
  </si>
  <si>
    <t>РРМ-1388</t>
  </si>
  <si>
    <t>Кассета Свободный бета-хорионический гормон человека free HCGbeta (free beta-subunit of human chorionic gonadotropin) на 100 тестов</t>
  </si>
  <si>
    <t>РРМ-1389</t>
  </si>
  <si>
    <t>Кассета Ассоциированный с беременностью протеин А плазмы PAPP-A (Pregnancy-associated plasma protein A) на 100 тестов</t>
  </si>
  <si>
    <t>РРМ-1390</t>
  </si>
  <si>
    <t>Контроль ПрециКонтроль Охраны Материнства (PreciControl Maternal Care)</t>
  </si>
  <si>
    <t>РРМ-1392</t>
  </si>
  <si>
    <t>Контроль Elecsys PreciControl Vitamin D total II (2*3*1 ml)</t>
  </si>
  <si>
    <t>РРМ-1394</t>
  </si>
  <si>
    <t>Кассета BlankCell</t>
  </si>
  <si>
    <t>РРМ-1395</t>
  </si>
  <si>
    <t>Кассета HBsAg антиген вируса гепатита В (HBsAg)</t>
  </si>
  <si>
    <t>РРМ-1396</t>
  </si>
  <si>
    <t>Кассета Суммарные антитела к вирусному гепатиту С (Anti-HCV)</t>
  </si>
  <si>
    <t>РРМ-1397</t>
  </si>
  <si>
    <t>Контроль ПрециКонтроль Суммарные антитела к вирусному гепатиту С (PreciControl Anti-HCV)</t>
  </si>
  <si>
    <t>РРМ-1398</t>
  </si>
  <si>
    <t>Контроль ПрециКонтроль HBsAg антиген вируса гепатита В (PreciControl HBsAg)</t>
  </si>
  <si>
    <t>РРМ-376</t>
  </si>
  <si>
    <t>Термобумага для приборов 9100-й серии, 5 роликов в упаковке</t>
  </si>
  <si>
    <t>РРМ-377</t>
  </si>
  <si>
    <t>Референсные электроды и хаузинг</t>
  </si>
  <si>
    <t>РРМ-378</t>
  </si>
  <si>
    <t>Контейнер с реагентами</t>
  </si>
  <si>
    <t>РРМ-379</t>
  </si>
  <si>
    <t>Контрольный раствор ISE -трол, 3х10 ампул</t>
  </si>
  <si>
    <t>РРМ-1427</t>
  </si>
  <si>
    <t>Кассеты с тест-полосками</t>
  </si>
  <si>
    <t>РРМ-1428</t>
  </si>
  <si>
    <t>Кюветы</t>
  </si>
  <si>
    <t>РРМ-1026</t>
  </si>
  <si>
    <t>Контроль для тропонинов 4*2 мл.</t>
  </si>
  <si>
    <t>РРМ-997</t>
  </si>
  <si>
    <t>Калибратор: для Troponin T hs CalSet 4*1 мл</t>
  </si>
  <si>
    <t>РРМ-1090</t>
  </si>
  <si>
    <t>Набор: антитела к вирусу гепатита А IgM , Аnti-HAV IgM на 100 тестов.</t>
  </si>
  <si>
    <t>РРМ-1366</t>
  </si>
  <si>
    <t>Кассета Иммуноглобулин М токсоплазм (Toxo IgM) на 100 тестов</t>
  </si>
  <si>
    <t>РРМ-1061</t>
  </si>
  <si>
    <t>Набор : тропонин T высокочувствительный ТТНS STAT на 100 тестов</t>
  </si>
  <si>
    <t>Раствор вспомогательный SMS (41, 2 мл)</t>
  </si>
  <si>
    <t>Кассета Иммуноглобулин G к цитомегаловирусу на 100 тестов</t>
  </si>
  <si>
    <t>Калибровочная кассета BlankCell 2*50 мл</t>
  </si>
  <si>
    <t>Кассета HBsAg антиген вируса гепатита В (HBsAg) на 100 тестов</t>
  </si>
  <si>
    <t>Кассета Суммарные антитела к вирусному гепатиту С (Anti-HCV) на 100 тестов</t>
  </si>
  <si>
    <t>Контроль ПрециКонтроль Суммарные антитела к вирусному гепатиту С (PreciControl Anti-HCV) 16*1,3 мл</t>
  </si>
  <si>
    <t>Контроль ПрециКонтроль HBsAg антиген вируса гепатита В (PreciControl HBsAg) 16*1,3 мл</t>
  </si>
  <si>
    <t>Кассеты с тест-полосками (400 полосок)</t>
  </si>
  <si>
    <t>Кюветы 400 шт</t>
  </si>
  <si>
    <t>кассета</t>
  </si>
  <si>
    <t>наб</t>
  </si>
  <si>
    <t>упаковка</t>
  </si>
  <si>
    <t>флакон</t>
  </si>
  <si>
    <t>набор</t>
  </si>
  <si>
    <t>Кассета</t>
  </si>
  <si>
    <t>штука</t>
  </si>
  <si>
    <t>Номенкл. номер</t>
  </si>
  <si>
    <t>Наименование</t>
  </si>
  <si>
    <t>Техническая спецификация (характеристика)</t>
  </si>
  <si>
    <t>Ед.изм</t>
  </si>
  <si>
    <t>Корректировка</t>
  </si>
  <si>
    <t>Общее</t>
  </si>
  <si>
    <t>Цена за единицу товара с учетом НДС, тенге</t>
  </si>
  <si>
    <t>Сумма с учетом НДС, тенге</t>
  </si>
  <si>
    <t>РРМ-384</t>
  </si>
  <si>
    <t>Калибратор белков мочи Calibrator f.a.s. PUC (5 фл*1 мл).</t>
  </si>
  <si>
    <t>Биохимический автоматический модуль (Cobas 6000)</t>
  </si>
  <si>
    <t>РРМ-387</t>
  </si>
  <si>
    <t>Калибратор для автоматических систем С. f.a.s. PAC В уп.3фл. По 1 мл.</t>
  </si>
  <si>
    <t>РРМ-406</t>
  </si>
  <si>
    <t>Калибратор для автоматических систем Сalibrator f.a.s. В уп.12 фл. По 3 мл</t>
  </si>
  <si>
    <t>РРМ-407</t>
  </si>
  <si>
    <t>Калибратор для протеинов Calibrator f.a.s. Proteins в уп. 5 фл. По 1 мл.</t>
  </si>
  <si>
    <t>РРМ-409</t>
  </si>
  <si>
    <t>Гитергент на cobas 501/502 (12x 70 мл) Hitergent fuer HIT 917.</t>
  </si>
  <si>
    <t>РРМ-421</t>
  </si>
  <si>
    <t>Кассета: гаптоглобин HAPT,2 поколение, на 100 тестов.</t>
  </si>
  <si>
    <t>РРМ-1242</t>
  </si>
  <si>
    <t>Sample Cleaner 1 (Multiclean) 12*20мл</t>
  </si>
  <si>
    <t>Раствор для внутренней очистки пробозаборной иглы. Обепечивает очистку внутренней поверхности пробозаборной иглы перед каждым забором образца с целью исключения контаминации.</t>
  </si>
  <si>
    <t>С 601-Иммунологический автоматический модуль (Cobas 6000)</t>
  </si>
  <si>
    <t>РРМ-983</t>
  </si>
  <si>
    <t>Калибратор:онкомаркер CA 15-3, 4*1 мл.</t>
  </si>
  <si>
    <t>РРМ-984</t>
  </si>
  <si>
    <t>Калибратор :глобулин связывающий половые гормоны SHBG CalSe, 4*1 мл.</t>
  </si>
  <si>
    <t>РРМ-985</t>
  </si>
  <si>
    <t>Калибратор :С-пептид, 4*1 мл.</t>
  </si>
  <si>
    <t>РРМ-986</t>
  </si>
  <si>
    <t>Калибратор: АКТГ, ACTH 4*1 мл.</t>
  </si>
  <si>
    <t>РРМ-989</t>
  </si>
  <si>
    <t>Калибратор: онкомаркер рака кожи S100, 4*1 мл.</t>
  </si>
  <si>
    <t>РРМ-990</t>
  </si>
  <si>
    <t>Калибратор: для HCG STAT CalSet 4*1 мл</t>
  </si>
  <si>
    <t>РРМ-998</t>
  </si>
  <si>
    <t>Калибратор: для определения IL 6 4*1 мл</t>
  </si>
  <si>
    <t>РРМ-999</t>
  </si>
  <si>
    <t>Калибратор :тестостерон ,4*1 мл.</t>
  </si>
  <si>
    <t>РРМ-1000</t>
  </si>
  <si>
    <t>Калибратор СТГ. hGH 4*1мл</t>
  </si>
  <si>
    <t>РРМ-1002</t>
  </si>
  <si>
    <t>Калибратор: для белка эпидермиса человека HE4, 4 x 1.0 mL.</t>
  </si>
  <si>
    <t>РРМ-1003</t>
  </si>
  <si>
    <t>Калибратор: анти-тиреоглобулин Anti-TG CS , 4*1,5 мл.</t>
  </si>
  <si>
    <t>РРМ-1009</t>
  </si>
  <si>
    <t>Калибратор : кортизол Cortisol CS , 4*1 мл.</t>
  </si>
  <si>
    <t>РРМ-1010</t>
  </si>
  <si>
    <t>Калибратор: онкомаркер CA 125, 4*1 мл.</t>
  </si>
  <si>
    <t>РРМ-1013</t>
  </si>
  <si>
    <t>Калибратор : для Т3 4*1 мл</t>
  </si>
  <si>
    <t>РРМ-1016</t>
  </si>
  <si>
    <t>Калибратор:онкомаркер СА 72-4, 4*1 мл.</t>
  </si>
  <si>
    <t>РРМ-1017</t>
  </si>
  <si>
    <t>Калибратор: Cyfra 21-1 4*1 мл</t>
  </si>
  <si>
    <t>РРМ-1021</t>
  </si>
  <si>
    <t>Калибратор: инсулин 4*1 мл.</t>
  </si>
  <si>
    <t>РРМ-1022</t>
  </si>
  <si>
    <t>Калибратор : для Т4 4*1 мл</t>
  </si>
  <si>
    <t>РРМ-1023</t>
  </si>
  <si>
    <t>Калибратор:нейро-специфическая энолаза NSE CalSe 4*1 мл.</t>
  </si>
  <si>
    <t>РРМ-1028</t>
  </si>
  <si>
    <t>Контроли: PreciControl HSV 4*3 мл</t>
  </si>
  <si>
    <t>РРМ-1044</t>
  </si>
  <si>
    <t>Раствор для системной очистки ISE Sys Clean 5*100 мл</t>
  </si>
  <si>
    <t>РРМ-1047</t>
  </si>
  <si>
    <t>Набор: дигидроэпиандростерон-сульфат DHEA-S на 100 тестов.</t>
  </si>
  <si>
    <t>РРМ-1050</t>
  </si>
  <si>
    <t>Набор: онкомаркер рака кожи S100 на 100 тестов.</t>
  </si>
  <si>
    <t>РРМ-1065</t>
  </si>
  <si>
    <t>Набор: вирус герпеса тип 1 HSV-1 IgG на 100 тестов.</t>
  </si>
  <si>
    <t>РРМ-1066</t>
  </si>
  <si>
    <t>Набор: вирус герпеса тип 2 HSV-2 IgG на 100 тестов .</t>
  </si>
  <si>
    <t>РРМ-1092</t>
  </si>
  <si>
    <t>Набор: онкомаркер Cyfra 21-1 на 100 тестов.</t>
  </si>
  <si>
    <t>РРМ-1097</t>
  </si>
  <si>
    <t>Набор: нейро-специфическая энолаза NSE на 100 тестов.</t>
  </si>
  <si>
    <t>РРМ-1361</t>
  </si>
  <si>
    <t>Контроль ПрециКонтроль Иммуноглобулин G к цитомегаловирусу (PreciControl CMV IgG), 16 x 1.0 мл</t>
  </si>
  <si>
    <t>РРМ-1386</t>
  </si>
  <si>
    <t>Калибратор Ассоциированный с беременностью протеин А плазмы (PAPP-A CS</t>
  </si>
  <si>
    <t>РРМ-1599</t>
  </si>
  <si>
    <t>Калибратор Свободный бета-хорионический гормон человека (free HCGbeta CS)</t>
  </si>
  <si>
    <t>РРМ-1391</t>
  </si>
  <si>
    <t>Контроль ПрециКонтроль Антитела к маркеру вирусного гепатита HBs (PreciControl Anti-HBs)</t>
  </si>
  <si>
    <t>РРМ-1411</t>
  </si>
  <si>
    <t>Калибратор Аутоантитела к рецептору ТТГ (Anti -TSHR CS)</t>
  </si>
  <si>
    <t>Набор</t>
  </si>
  <si>
    <t>РРМ-1548</t>
  </si>
  <si>
    <t>Набор реакционных ячеек (Reaction cell sets for cobas c 501/701/702)</t>
  </si>
  <si>
    <t>упак</t>
  </si>
  <si>
    <t>РРМ-371</t>
  </si>
  <si>
    <t>Разбавитель для мочи 500 мл</t>
  </si>
  <si>
    <t>Анализатор электролитник AVL9180</t>
  </si>
  <si>
    <t>РРМ-372</t>
  </si>
  <si>
    <t>Электроды MF: K+</t>
  </si>
  <si>
    <t>РРМ-373</t>
  </si>
  <si>
    <t>Электроды MF: Ca</t>
  </si>
  <si>
    <t>РРМ-374</t>
  </si>
  <si>
    <t>Электроды MF: Na +</t>
  </si>
  <si>
    <t>РРМ-375</t>
  </si>
  <si>
    <t>Чистящий раствор 100 мл</t>
  </si>
  <si>
    <t>РРМ-380</t>
  </si>
  <si>
    <t>Кондиционер натриевого электрода 100 мл</t>
  </si>
  <si>
    <t>РРМ-381</t>
  </si>
  <si>
    <t>Корпус референсного электрода</t>
  </si>
  <si>
    <t>Мочевые анализаторы: Urisys1100, Clinitec Advantus, Cobas 6500.</t>
  </si>
  <si>
    <t>РРМ-1429</t>
  </si>
  <si>
    <t>Калибровочные тест-полоски</t>
  </si>
  <si>
    <t>Калибровочные тест-полоски 25 стрипов</t>
  </si>
  <si>
    <t>РРМ-1430</t>
  </si>
  <si>
    <t>Контейнеры для отходов</t>
  </si>
  <si>
    <t>РРМ-440</t>
  </si>
  <si>
    <t>Кассета: Альбумин турбодиаметрический ALB-T, 2поколение на 100 тестов</t>
  </si>
  <si>
    <t>РРМ-1644</t>
  </si>
  <si>
    <t>Раствор вспомогательный Sample Cleaner 2</t>
  </si>
  <si>
    <t>РРМ-445</t>
  </si>
  <si>
    <t xml:space="preserve">Гемолизирующий реагент HbA1c для гликированного гемоглобина (цельная кровь)  (44 мл). </t>
  </si>
  <si>
    <t>РРМ-404</t>
  </si>
  <si>
    <t>Контроль: гликозилированного гемоглобина PreciControl HBA1c Path</t>
  </si>
  <si>
    <t>РРМ-1364</t>
  </si>
  <si>
    <t>Кассета Иммуноглобулин М вируса краснухи (Rubella IgM) на 100 тестов</t>
  </si>
  <si>
    <t>РРМ-1369</t>
  </si>
  <si>
    <t>Контроль ПрециКонтроль Иммуноглобулин М вируса краснухи (PreciControl Rubella IgM), 8 x 1.0 мл</t>
  </si>
  <si>
    <t>РРМ-1371</t>
  </si>
  <si>
    <t>Контроль ПрециКонтроль Иммуноглобулин М токсоплазм (PreciControl Toxo IgM), 16 x 0.67 мл</t>
  </si>
  <si>
    <t>РРМ-383</t>
  </si>
  <si>
    <t>Контроли для альбумина турбодиметрического в моче: патология Precipath PUC в уп.4 фл по 3 мл.</t>
  </si>
  <si>
    <t>РРМ-385</t>
  </si>
  <si>
    <t>Контроли для альбумина турбодиметрического в моче: норма Precinorm PUC в уп.4 фл по 3 мл</t>
  </si>
  <si>
    <t>РРМ-398</t>
  </si>
  <si>
    <t>Контроль: PreciControl ClinChem Multi 1,20x5ml</t>
  </si>
  <si>
    <t>Контроль: PreciControl ClinChem Multi 1 QCS,20x5ml</t>
  </si>
  <si>
    <t>РРМ-400</t>
  </si>
  <si>
    <t>ПрециКонтроль ClinChem Multi 2, 20x5ml</t>
  </si>
  <si>
    <t>РРМ-1025</t>
  </si>
  <si>
    <t>Набор контрольных сывороток для определения анти-тиреоидных антител PC Thyro AB 4*2 мл</t>
  </si>
  <si>
    <t>РРМ-1029</t>
  </si>
  <si>
    <t>Контроль PreciControl Varia 4x2,0ml</t>
  </si>
  <si>
    <t>РРМ-1030</t>
  </si>
  <si>
    <t>Контроль: онкомаркёр опухоли яичников HE4, 4*1,0 мл.</t>
  </si>
  <si>
    <t>РРМ-1031</t>
  </si>
  <si>
    <t>Контроль универсальный, PreciControl Universal 4*3 мл.</t>
  </si>
  <si>
    <t>Количество</t>
  </si>
  <si>
    <t>Директор департамента организации закупок</t>
  </si>
  <si>
    <t>М. Модагаипова</t>
  </si>
  <si>
    <t>Перечень закупаемых товаров</t>
  </si>
  <si>
    <t xml:space="preserve">Приложение № 1 к объявлению о закупе профилактические, диагностические препараты (150 лотов)    </t>
  </si>
  <si>
    <t>№42 от 03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</si>
</sst>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#,##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DCDB"/>
        <bgColor rgb="FFF2DCDB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5" applyNumberFormat="1" applyFont="1" applyAlignment="1">
      <alignment horizontal="center" vertical="center"/>
    </xf>
    <xf numFmtId="164" fontId="6" fillId="0" borderId="0" xfId="1" applyFont="1" applyAlignment="1">
      <alignment vertical="center" wrapText="1"/>
    </xf>
    <xf numFmtId="164" fontId="6" fillId="0" borderId="0" xfId="1" applyFont="1" applyAlignment="1">
      <alignment horizontal="left" vertical="center" wrapText="1"/>
    </xf>
    <xf numFmtId="0" fontId="4" fillId="0" borderId="0" xfId="5" applyNumberFormat="1" applyFont="1" applyAlignment="1">
      <alignment horizontal="center" vertical="center"/>
    </xf>
    <xf numFmtId="164" fontId="4" fillId="0" borderId="0" xfId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4" fontId="4" fillId="0" borderId="0" xfId="1" applyFont="1" applyBorder="1" applyAlignment="1">
      <alignment horizontal="center" vertical="center"/>
    </xf>
    <xf numFmtId="164" fontId="4" fillId="0" borderId="0" xfId="5" applyNumberFormat="1" applyFont="1" applyBorder="1" applyAlignment="1">
      <alignment vertical="center"/>
    </xf>
    <xf numFmtId="2" fontId="8" fillId="2" borderId="0" xfId="0" applyNumberFormat="1" applyFont="1" applyFill="1" applyAlignment="1">
      <alignment horizontal="center" vertical="center"/>
    </xf>
    <xf numFmtId="164" fontId="6" fillId="0" borderId="1" xfId="1" applyFont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5" applyNumberFormat="1" applyFont="1" applyAlignment="1">
      <alignment horizontal="center" vertical="center"/>
    </xf>
    <xf numFmtId="0" fontId="7" fillId="0" borderId="0" xfId="4" applyFont="1" applyBorder="1" applyAlignment="1">
      <alignment vertical="center" wrapText="1"/>
    </xf>
    <xf numFmtId="0" fontId="5" fillId="0" borderId="0" xfId="5" applyNumberFormat="1" applyFont="1" applyAlignment="1">
      <alignment horizontal="center" vertical="center"/>
    </xf>
    <xf numFmtId="164" fontId="7" fillId="0" borderId="0" xfId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4" fontId="4" fillId="4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166" fontId="14" fillId="7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166" fontId="14" fillId="7" borderId="2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4" fillId="0" borderId="0" xfId="0" applyFont="1"/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6" fillId="2" borderId="7" xfId="1" applyNumberFormat="1" applyFont="1" applyFill="1" applyBorder="1" applyAlignment="1">
      <alignment horizontal="center" vertical="center" wrapText="1"/>
    </xf>
    <xf numFmtId="164" fontId="6" fillId="0" borderId="7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view="pageBreakPreview" zoomScale="120" zoomScaleNormal="71" zoomScaleSheetLayoutView="120" workbookViewId="0">
      <pane ySplit="5" topLeftCell="A6" activePane="bottomLeft" state="frozen"/>
      <selection pane="bottomLeft" activeCell="E139" sqref="E139"/>
    </sheetView>
  </sheetViews>
  <sheetFormatPr defaultColWidth="9.140625" defaultRowHeight="15.75" x14ac:dyDescent="0.25"/>
  <cols>
    <col min="1" max="1" width="6.28515625" style="1" customWidth="1"/>
    <col min="2" max="2" width="35.140625" style="1" customWidth="1"/>
    <col min="3" max="3" width="42.5703125" style="13" customWidth="1"/>
    <col min="4" max="4" width="14.5703125" style="1" customWidth="1"/>
    <col min="5" max="5" width="13.7109375" style="2" customWidth="1"/>
    <col min="6" max="6" width="17.140625" style="17" customWidth="1"/>
    <col min="7" max="7" width="21" style="3" customWidth="1"/>
    <col min="8" max="8" width="9.140625" style="1" customWidth="1"/>
    <col min="9" max="9" width="16.7109375" style="2" customWidth="1"/>
    <col min="10" max="16384" width="9.140625" style="1"/>
  </cols>
  <sheetData>
    <row r="1" spans="1:9" x14ac:dyDescent="0.25">
      <c r="C1" s="81" t="s">
        <v>437</v>
      </c>
      <c r="D1" s="78"/>
      <c r="E1" s="78"/>
      <c r="F1" s="78"/>
      <c r="G1" s="78"/>
    </row>
    <row r="2" spans="1:9" x14ac:dyDescent="0.25">
      <c r="C2" s="81" t="s">
        <v>438</v>
      </c>
      <c r="D2" s="78"/>
      <c r="E2" s="78"/>
      <c r="F2" s="78"/>
      <c r="G2" s="78"/>
    </row>
    <row r="3" spans="1:9" x14ac:dyDescent="0.25">
      <c r="A3" s="79" t="s">
        <v>436</v>
      </c>
      <c r="B3" s="80"/>
      <c r="C3" s="80"/>
      <c r="D3" s="80"/>
      <c r="E3" s="80"/>
      <c r="F3" s="80"/>
      <c r="G3" s="80"/>
    </row>
    <row r="4" spans="1:9" ht="16.5" thickBot="1" x14ac:dyDescent="0.3"/>
    <row r="5" spans="1:9" ht="99.75" customHeight="1" thickBot="1" x14ac:dyDescent="0.3">
      <c r="A5" s="71" t="s">
        <v>0</v>
      </c>
      <c r="B5" s="71" t="s">
        <v>289</v>
      </c>
      <c r="C5" s="72" t="s">
        <v>1</v>
      </c>
      <c r="D5" s="71" t="s">
        <v>433</v>
      </c>
      <c r="E5" s="71" t="s">
        <v>2</v>
      </c>
      <c r="F5" s="73" t="s">
        <v>4</v>
      </c>
      <c r="G5" s="74" t="s">
        <v>5</v>
      </c>
    </row>
    <row r="6" spans="1:9" s="35" customFormat="1" ht="16.5" customHeight="1" x14ac:dyDescent="0.25">
      <c r="A6" s="75">
        <v>1</v>
      </c>
      <c r="B6" s="75">
        <v>2</v>
      </c>
      <c r="C6" s="75">
        <v>3</v>
      </c>
      <c r="D6" s="75">
        <v>4</v>
      </c>
      <c r="E6" s="75">
        <v>5</v>
      </c>
      <c r="F6" s="76">
        <v>6</v>
      </c>
      <c r="G6" s="75">
        <v>7</v>
      </c>
      <c r="I6" s="36"/>
    </row>
    <row r="7" spans="1:9" s="26" customFormat="1" ht="63" x14ac:dyDescent="0.25">
      <c r="A7" s="25">
        <v>1</v>
      </c>
      <c r="B7" s="30" t="s">
        <v>417</v>
      </c>
      <c r="C7" s="40" t="s">
        <v>417</v>
      </c>
      <c r="D7" s="31">
        <v>3</v>
      </c>
      <c r="E7" s="29" t="s">
        <v>285</v>
      </c>
      <c r="F7" s="32">
        <v>60601</v>
      </c>
      <c r="G7" s="28">
        <f t="shared" ref="G7:G70" si="0">F7*D7</f>
        <v>181803</v>
      </c>
      <c r="I7" s="27"/>
    </row>
    <row r="8" spans="1:9" s="26" customFormat="1" ht="63" x14ac:dyDescent="0.25">
      <c r="A8" s="25">
        <v>2</v>
      </c>
      <c r="B8" s="30" t="s">
        <v>419</v>
      </c>
      <c r="C8" s="30" t="s">
        <v>419</v>
      </c>
      <c r="D8" s="31">
        <v>3</v>
      </c>
      <c r="E8" s="29" t="s">
        <v>285</v>
      </c>
      <c r="F8" s="32">
        <v>51013</v>
      </c>
      <c r="G8" s="28">
        <f t="shared" si="0"/>
        <v>153039</v>
      </c>
      <c r="I8" s="27"/>
    </row>
    <row r="9" spans="1:9" s="26" customFormat="1" ht="31.5" x14ac:dyDescent="0.25">
      <c r="A9" s="25">
        <v>3</v>
      </c>
      <c r="B9" s="30" t="s">
        <v>11</v>
      </c>
      <c r="C9" s="30" t="s">
        <v>11</v>
      </c>
      <c r="D9" s="31">
        <v>17</v>
      </c>
      <c r="E9" s="29" t="s">
        <v>281</v>
      </c>
      <c r="F9" s="32">
        <v>2390</v>
      </c>
      <c r="G9" s="28">
        <f t="shared" si="0"/>
        <v>40630</v>
      </c>
      <c r="I9" s="27"/>
    </row>
    <row r="10" spans="1:9" s="26" customFormat="1" ht="31.5" x14ac:dyDescent="0.25">
      <c r="A10" s="25">
        <v>4</v>
      </c>
      <c r="B10" s="30" t="s">
        <v>19</v>
      </c>
      <c r="C10" s="30" t="s">
        <v>19</v>
      </c>
      <c r="D10" s="31">
        <v>55</v>
      </c>
      <c r="E10" s="29" t="s">
        <v>283</v>
      </c>
      <c r="F10" s="32">
        <v>33338</v>
      </c>
      <c r="G10" s="28">
        <f t="shared" si="0"/>
        <v>1833590</v>
      </c>
      <c r="I10" s="27"/>
    </row>
    <row r="11" spans="1:9" s="35" customFormat="1" ht="21.75" customHeight="1" x14ac:dyDescent="0.25">
      <c r="A11" s="25">
        <v>5</v>
      </c>
      <c r="B11" s="30" t="s">
        <v>23</v>
      </c>
      <c r="C11" s="30" t="s">
        <v>23</v>
      </c>
      <c r="D11" s="31">
        <v>65</v>
      </c>
      <c r="E11" s="29" t="s">
        <v>283</v>
      </c>
      <c r="F11" s="32">
        <v>21467</v>
      </c>
      <c r="G11" s="28">
        <f t="shared" si="0"/>
        <v>1395355</v>
      </c>
      <c r="I11" s="36"/>
    </row>
    <row r="12" spans="1:9" s="35" customFormat="1" ht="31.5" x14ac:dyDescent="0.25">
      <c r="A12" s="25">
        <v>6</v>
      </c>
      <c r="B12" s="30" t="s">
        <v>421</v>
      </c>
      <c r="C12" s="30" t="s">
        <v>422</v>
      </c>
      <c r="D12" s="31">
        <v>1</v>
      </c>
      <c r="E12" s="29" t="s">
        <v>282</v>
      </c>
      <c r="F12" s="32">
        <v>100123</v>
      </c>
      <c r="G12" s="28">
        <f t="shared" si="0"/>
        <v>100123</v>
      </c>
      <c r="I12" s="36"/>
    </row>
    <row r="13" spans="1:9" s="35" customFormat="1" ht="31.5" x14ac:dyDescent="0.25">
      <c r="A13" s="25">
        <v>7</v>
      </c>
      <c r="B13" s="30" t="s">
        <v>424</v>
      </c>
      <c r="C13" s="30" t="s">
        <v>424</v>
      </c>
      <c r="D13" s="31">
        <v>1</v>
      </c>
      <c r="E13" s="29" t="s">
        <v>282</v>
      </c>
      <c r="F13" s="32">
        <v>144915</v>
      </c>
      <c r="G13" s="28">
        <f t="shared" si="0"/>
        <v>144915</v>
      </c>
      <c r="I13" s="36"/>
    </row>
    <row r="14" spans="1:9" s="35" customFormat="1" ht="31.5" x14ac:dyDescent="0.25">
      <c r="A14" s="25">
        <v>8</v>
      </c>
      <c r="B14" s="37" t="s">
        <v>25</v>
      </c>
      <c r="C14" s="38" t="s">
        <v>25</v>
      </c>
      <c r="D14" s="31">
        <v>2</v>
      </c>
      <c r="E14" s="39" t="s">
        <v>283</v>
      </c>
      <c r="F14" s="32">
        <v>67334</v>
      </c>
      <c r="G14" s="28">
        <f t="shared" si="0"/>
        <v>134668</v>
      </c>
      <c r="I14" s="36"/>
    </row>
    <row r="15" spans="1:9" s="35" customFormat="1" ht="47.25" x14ac:dyDescent="0.25">
      <c r="A15" s="25">
        <v>9</v>
      </c>
      <c r="B15" s="30" t="s">
        <v>304</v>
      </c>
      <c r="C15" s="30" t="s">
        <v>304</v>
      </c>
      <c r="D15" s="31">
        <v>2</v>
      </c>
      <c r="E15" s="29" t="s">
        <v>285</v>
      </c>
      <c r="F15" s="32">
        <v>75531</v>
      </c>
      <c r="G15" s="28">
        <f t="shared" si="0"/>
        <v>151062</v>
      </c>
      <c r="I15" s="36"/>
    </row>
    <row r="16" spans="1:9" s="26" customFormat="1" ht="31.5" x14ac:dyDescent="0.25">
      <c r="A16" s="25">
        <v>10</v>
      </c>
      <c r="B16" s="30" t="s">
        <v>306</v>
      </c>
      <c r="C16" s="30" t="s">
        <v>306</v>
      </c>
      <c r="D16" s="31">
        <v>1</v>
      </c>
      <c r="E16" s="29" t="s">
        <v>285</v>
      </c>
      <c r="F16" s="32">
        <v>232801</v>
      </c>
      <c r="G16" s="28">
        <f t="shared" si="0"/>
        <v>232801</v>
      </c>
      <c r="I16" s="27"/>
    </row>
    <row r="17" spans="1:9" s="26" customFormat="1" ht="47.25" x14ac:dyDescent="0.25">
      <c r="A17" s="25">
        <v>11</v>
      </c>
      <c r="B17" s="30" t="s">
        <v>31</v>
      </c>
      <c r="C17" s="30" t="s">
        <v>31</v>
      </c>
      <c r="D17" s="31">
        <v>10</v>
      </c>
      <c r="E17" s="29" t="s">
        <v>284</v>
      </c>
      <c r="F17" s="32">
        <v>11292</v>
      </c>
      <c r="G17" s="28">
        <f t="shared" si="0"/>
        <v>112920</v>
      </c>
      <c r="I17" s="27"/>
    </row>
    <row r="18" spans="1:9" s="26" customFormat="1" ht="31.5" x14ac:dyDescent="0.25">
      <c r="A18" s="25">
        <v>12</v>
      </c>
      <c r="B18" s="30" t="s">
        <v>33</v>
      </c>
      <c r="C18" s="30" t="s">
        <v>33</v>
      </c>
      <c r="D18" s="31">
        <v>24</v>
      </c>
      <c r="E18" s="29" t="s">
        <v>281</v>
      </c>
      <c r="F18" s="32">
        <v>2930</v>
      </c>
      <c r="G18" s="28">
        <f t="shared" si="0"/>
        <v>70320</v>
      </c>
      <c r="I18" s="27"/>
    </row>
    <row r="19" spans="1:9" s="26" customFormat="1" x14ac:dyDescent="0.25">
      <c r="A19" s="25">
        <v>13</v>
      </c>
      <c r="B19" s="30" t="s">
        <v>35</v>
      </c>
      <c r="C19" s="30" t="s">
        <v>35</v>
      </c>
      <c r="D19" s="31">
        <v>2</v>
      </c>
      <c r="E19" s="29" t="s">
        <v>283</v>
      </c>
      <c r="F19" s="32">
        <v>224895</v>
      </c>
      <c r="G19" s="28">
        <f t="shared" si="0"/>
        <v>449790</v>
      </c>
      <c r="I19" s="27"/>
    </row>
    <row r="20" spans="1:9" s="26" customFormat="1" ht="31.5" x14ac:dyDescent="0.25">
      <c r="A20" s="25">
        <v>14</v>
      </c>
      <c r="B20" s="30" t="s">
        <v>37</v>
      </c>
      <c r="C20" s="30" t="s">
        <v>37</v>
      </c>
      <c r="D20" s="31">
        <v>10</v>
      </c>
      <c r="E20" s="29" t="s">
        <v>281</v>
      </c>
      <c r="F20" s="32">
        <v>7361</v>
      </c>
      <c r="G20" s="28">
        <f t="shared" si="0"/>
        <v>73610</v>
      </c>
      <c r="I20" s="27"/>
    </row>
    <row r="21" spans="1:9" s="26" customFormat="1" ht="31.5" x14ac:dyDescent="0.25">
      <c r="A21" s="25">
        <v>15</v>
      </c>
      <c r="B21" s="30" t="s">
        <v>39</v>
      </c>
      <c r="C21" s="30" t="s">
        <v>39</v>
      </c>
      <c r="D21" s="31">
        <v>8</v>
      </c>
      <c r="E21" s="29" t="s">
        <v>281</v>
      </c>
      <c r="F21" s="32">
        <v>7820</v>
      </c>
      <c r="G21" s="28">
        <f t="shared" si="0"/>
        <v>62560</v>
      </c>
      <c r="I21" s="27"/>
    </row>
    <row r="22" spans="1:9" s="26" customFormat="1" ht="31.5" x14ac:dyDescent="0.25">
      <c r="A22" s="25">
        <v>16</v>
      </c>
      <c r="B22" s="30" t="s">
        <v>41</v>
      </c>
      <c r="C22" s="30" t="s">
        <v>41</v>
      </c>
      <c r="D22" s="31">
        <v>1</v>
      </c>
      <c r="E22" s="29" t="s">
        <v>281</v>
      </c>
      <c r="F22" s="32">
        <v>7974</v>
      </c>
      <c r="G22" s="28">
        <f t="shared" si="0"/>
        <v>7974</v>
      </c>
      <c r="I22" s="27"/>
    </row>
    <row r="23" spans="1:9" s="26" customFormat="1" ht="31.5" x14ac:dyDescent="0.25">
      <c r="A23" s="25">
        <v>17</v>
      </c>
      <c r="B23" s="30" t="s">
        <v>43</v>
      </c>
      <c r="C23" s="30" t="s">
        <v>43</v>
      </c>
      <c r="D23" s="31">
        <v>6</v>
      </c>
      <c r="E23" s="29" t="s">
        <v>281</v>
      </c>
      <c r="F23" s="32">
        <v>20493</v>
      </c>
      <c r="G23" s="28">
        <f t="shared" si="0"/>
        <v>122958</v>
      </c>
      <c r="I23" s="27"/>
    </row>
    <row r="24" spans="1:9" s="26" customFormat="1" ht="31.5" x14ac:dyDescent="0.25">
      <c r="A24" s="25">
        <v>18</v>
      </c>
      <c r="B24" s="30" t="s">
        <v>45</v>
      </c>
      <c r="C24" s="30" t="s">
        <v>45</v>
      </c>
      <c r="D24" s="31">
        <v>6</v>
      </c>
      <c r="E24" s="29" t="s">
        <v>281</v>
      </c>
      <c r="F24" s="32">
        <v>13954</v>
      </c>
      <c r="G24" s="28">
        <f t="shared" si="0"/>
        <v>83724</v>
      </c>
      <c r="I24" s="27"/>
    </row>
    <row r="25" spans="1:9" s="26" customFormat="1" ht="31.5" x14ac:dyDescent="0.25">
      <c r="A25" s="25">
        <v>19</v>
      </c>
      <c r="B25" s="30" t="s">
        <v>47</v>
      </c>
      <c r="C25" s="30" t="s">
        <v>47</v>
      </c>
      <c r="D25" s="31">
        <v>10</v>
      </c>
      <c r="E25" s="29" t="s">
        <v>281</v>
      </c>
      <c r="F25" s="32">
        <v>9967</v>
      </c>
      <c r="G25" s="28">
        <f t="shared" si="0"/>
        <v>99670</v>
      </c>
      <c r="I25" s="27"/>
    </row>
    <row r="26" spans="1:9" s="26" customFormat="1" ht="47.25" x14ac:dyDescent="0.25">
      <c r="A26" s="25">
        <v>20</v>
      </c>
      <c r="B26" s="30" t="s">
        <v>49</v>
      </c>
      <c r="C26" s="30" t="s">
        <v>49</v>
      </c>
      <c r="D26" s="31">
        <v>3</v>
      </c>
      <c r="E26" s="29" t="s">
        <v>281</v>
      </c>
      <c r="F26" s="32">
        <v>9416</v>
      </c>
      <c r="G26" s="28">
        <f t="shared" si="0"/>
        <v>28248</v>
      </c>
      <c r="I26" s="27"/>
    </row>
    <row r="27" spans="1:9" s="26" customFormat="1" ht="31.5" x14ac:dyDescent="0.25">
      <c r="A27" s="25">
        <v>21</v>
      </c>
      <c r="B27" s="30" t="s">
        <v>51</v>
      </c>
      <c r="C27" s="30" t="s">
        <v>51</v>
      </c>
      <c r="D27" s="31">
        <v>6</v>
      </c>
      <c r="E27" s="29" t="s">
        <v>281</v>
      </c>
      <c r="F27" s="32">
        <v>9741</v>
      </c>
      <c r="G27" s="28">
        <f t="shared" si="0"/>
        <v>58446</v>
      </c>
      <c r="I27" s="27"/>
    </row>
    <row r="28" spans="1:9" s="26" customFormat="1" ht="47.25" x14ac:dyDescent="0.25">
      <c r="A28" s="25">
        <v>22</v>
      </c>
      <c r="B28" s="30" t="s">
        <v>53</v>
      </c>
      <c r="C28" s="30" t="s">
        <v>53</v>
      </c>
      <c r="D28" s="31">
        <v>7</v>
      </c>
      <c r="E28" s="29" t="s">
        <v>281</v>
      </c>
      <c r="F28" s="32">
        <v>21058</v>
      </c>
      <c r="G28" s="28">
        <f t="shared" si="0"/>
        <v>147406</v>
      </c>
      <c r="I28" s="27"/>
    </row>
    <row r="29" spans="1:9" s="26" customFormat="1" ht="31.5" x14ac:dyDescent="0.25">
      <c r="A29" s="25">
        <v>23</v>
      </c>
      <c r="B29" s="30" t="s">
        <v>55</v>
      </c>
      <c r="C29" s="30" t="s">
        <v>55</v>
      </c>
      <c r="D29" s="31">
        <v>2</v>
      </c>
      <c r="E29" s="29" t="s">
        <v>283</v>
      </c>
      <c r="F29" s="32">
        <v>51643</v>
      </c>
      <c r="G29" s="28">
        <f t="shared" si="0"/>
        <v>103286</v>
      </c>
      <c r="I29" s="27"/>
    </row>
    <row r="30" spans="1:9" s="26" customFormat="1" ht="31.5" x14ac:dyDescent="0.25">
      <c r="A30" s="25">
        <v>24</v>
      </c>
      <c r="B30" s="30" t="s">
        <v>57</v>
      </c>
      <c r="C30" s="30" t="s">
        <v>57</v>
      </c>
      <c r="D30" s="31">
        <v>2</v>
      </c>
      <c r="E30" s="29" t="s">
        <v>283</v>
      </c>
      <c r="F30" s="32">
        <v>27995</v>
      </c>
      <c r="G30" s="28">
        <f t="shared" si="0"/>
        <v>55990</v>
      </c>
      <c r="I30" s="27"/>
    </row>
    <row r="31" spans="1:9" s="26" customFormat="1" ht="31.5" x14ac:dyDescent="0.25">
      <c r="A31" s="25">
        <v>25</v>
      </c>
      <c r="B31" s="30" t="s">
        <v>59</v>
      </c>
      <c r="C31" s="30" t="s">
        <v>59</v>
      </c>
      <c r="D31" s="31">
        <v>15</v>
      </c>
      <c r="E31" s="29" t="s">
        <v>285</v>
      </c>
      <c r="F31" s="32">
        <v>13638</v>
      </c>
      <c r="G31" s="28">
        <f t="shared" si="0"/>
        <v>204570</v>
      </c>
      <c r="I31" s="27"/>
    </row>
    <row r="32" spans="1:9" s="26" customFormat="1" ht="31.5" x14ac:dyDescent="0.25">
      <c r="A32" s="25">
        <v>26</v>
      </c>
      <c r="B32" s="30" t="s">
        <v>61</v>
      </c>
      <c r="C32" s="30" t="s">
        <v>61</v>
      </c>
      <c r="D32" s="31">
        <v>11</v>
      </c>
      <c r="E32" s="29" t="s">
        <v>281</v>
      </c>
      <c r="F32" s="32">
        <v>5394</v>
      </c>
      <c r="G32" s="28">
        <f t="shared" si="0"/>
        <v>59334</v>
      </c>
      <c r="I32" s="27"/>
    </row>
    <row r="33" spans="1:9" s="26" customFormat="1" ht="94.5" x14ac:dyDescent="0.25">
      <c r="A33" s="25">
        <v>27</v>
      </c>
      <c r="B33" s="30" t="s">
        <v>310</v>
      </c>
      <c r="C33" s="30" t="s">
        <v>311</v>
      </c>
      <c r="D33" s="31">
        <v>1</v>
      </c>
      <c r="E33" s="29" t="s">
        <v>281</v>
      </c>
      <c r="F33" s="32">
        <v>30658</v>
      </c>
      <c r="G33" s="28">
        <f t="shared" si="0"/>
        <v>30658</v>
      </c>
      <c r="I33" s="27"/>
    </row>
    <row r="34" spans="1:9" s="26" customFormat="1" ht="31.5" x14ac:dyDescent="0.25">
      <c r="A34" s="25">
        <v>28</v>
      </c>
      <c r="B34" s="30" t="s">
        <v>65</v>
      </c>
      <c r="C34" s="30" t="s">
        <v>65</v>
      </c>
      <c r="D34" s="31">
        <v>15</v>
      </c>
      <c r="E34" s="29" t="s">
        <v>286</v>
      </c>
      <c r="F34" s="32">
        <v>32660</v>
      </c>
      <c r="G34" s="28">
        <f t="shared" si="0"/>
        <v>489900</v>
      </c>
      <c r="I34" s="27"/>
    </row>
    <row r="35" spans="1:9" s="26" customFormat="1" ht="31.5" x14ac:dyDescent="0.25">
      <c r="A35" s="25">
        <v>29</v>
      </c>
      <c r="B35" s="30" t="s">
        <v>69</v>
      </c>
      <c r="C35" s="30" t="s">
        <v>69</v>
      </c>
      <c r="D35" s="31">
        <v>1</v>
      </c>
      <c r="E35" s="29" t="s">
        <v>285</v>
      </c>
      <c r="F35" s="32">
        <v>32935</v>
      </c>
      <c r="G35" s="28">
        <f t="shared" si="0"/>
        <v>32935</v>
      </c>
      <c r="I35" s="27"/>
    </row>
    <row r="36" spans="1:9" s="26" customFormat="1" ht="31.5" x14ac:dyDescent="0.25">
      <c r="A36" s="25">
        <v>30</v>
      </c>
      <c r="B36" s="30" t="s">
        <v>71</v>
      </c>
      <c r="C36" s="30" t="s">
        <v>71</v>
      </c>
      <c r="D36" s="31">
        <v>1</v>
      </c>
      <c r="E36" s="29" t="s">
        <v>285</v>
      </c>
      <c r="F36" s="32">
        <v>19699</v>
      </c>
      <c r="G36" s="28">
        <f t="shared" si="0"/>
        <v>19699</v>
      </c>
      <c r="I36" s="27"/>
    </row>
    <row r="37" spans="1:9" s="26" customFormat="1" x14ac:dyDescent="0.25">
      <c r="A37" s="25">
        <v>31</v>
      </c>
      <c r="B37" s="30" t="s">
        <v>318</v>
      </c>
      <c r="C37" s="30" t="s">
        <v>318</v>
      </c>
      <c r="D37" s="31">
        <v>1</v>
      </c>
      <c r="E37" s="29" t="s">
        <v>285</v>
      </c>
      <c r="F37" s="32">
        <v>29936</v>
      </c>
      <c r="G37" s="28">
        <f t="shared" si="0"/>
        <v>29936</v>
      </c>
      <c r="I37" s="27"/>
    </row>
    <row r="38" spans="1:9" s="26" customFormat="1" x14ac:dyDescent="0.25">
      <c r="A38" s="25">
        <v>32</v>
      </c>
      <c r="B38" s="30" t="s">
        <v>320</v>
      </c>
      <c r="C38" s="30" t="s">
        <v>320</v>
      </c>
      <c r="D38" s="31">
        <v>1</v>
      </c>
      <c r="E38" s="29" t="s">
        <v>285</v>
      </c>
      <c r="F38" s="32">
        <v>24153</v>
      </c>
      <c r="G38" s="28">
        <f t="shared" si="0"/>
        <v>24153</v>
      </c>
      <c r="I38" s="27"/>
    </row>
    <row r="39" spans="1:9" s="26" customFormat="1" x14ac:dyDescent="0.25">
      <c r="A39" s="25">
        <v>33</v>
      </c>
      <c r="B39" s="30" t="s">
        <v>73</v>
      </c>
      <c r="C39" s="30" t="s">
        <v>73</v>
      </c>
      <c r="D39" s="31">
        <v>1</v>
      </c>
      <c r="E39" s="29" t="s">
        <v>285</v>
      </c>
      <c r="F39" s="32">
        <v>21215</v>
      </c>
      <c r="G39" s="28">
        <f t="shared" si="0"/>
        <v>21215</v>
      </c>
      <c r="I39" s="27"/>
    </row>
    <row r="40" spans="1:9" s="26" customFormat="1" ht="31.5" x14ac:dyDescent="0.25">
      <c r="A40" s="25">
        <v>34</v>
      </c>
      <c r="B40" s="30" t="s">
        <v>75</v>
      </c>
      <c r="C40" s="30" t="s">
        <v>75</v>
      </c>
      <c r="D40" s="31">
        <v>1</v>
      </c>
      <c r="E40" s="29" t="s">
        <v>285</v>
      </c>
      <c r="F40" s="32">
        <v>20082</v>
      </c>
      <c r="G40" s="28">
        <f t="shared" si="0"/>
        <v>20082</v>
      </c>
      <c r="I40" s="27"/>
    </row>
    <row r="41" spans="1:9" s="26" customFormat="1" ht="31.5" x14ac:dyDescent="0.25">
      <c r="A41" s="25">
        <v>35</v>
      </c>
      <c r="B41" s="30" t="s">
        <v>322</v>
      </c>
      <c r="C41" s="30" t="s">
        <v>322</v>
      </c>
      <c r="D41" s="31">
        <v>1</v>
      </c>
      <c r="E41" s="29" t="s">
        <v>285</v>
      </c>
      <c r="F41" s="32">
        <v>51413</v>
      </c>
      <c r="G41" s="28">
        <f t="shared" si="0"/>
        <v>51413</v>
      </c>
      <c r="I41" s="27"/>
    </row>
    <row r="42" spans="1:9" s="26" customFormat="1" ht="31.5" x14ac:dyDescent="0.25">
      <c r="A42" s="25">
        <v>36</v>
      </c>
      <c r="B42" s="30" t="s">
        <v>324</v>
      </c>
      <c r="C42" s="30" t="s">
        <v>324</v>
      </c>
      <c r="D42" s="31">
        <v>1</v>
      </c>
      <c r="E42" s="29" t="s">
        <v>285</v>
      </c>
      <c r="F42" s="32">
        <v>31569</v>
      </c>
      <c r="G42" s="28">
        <f t="shared" si="0"/>
        <v>31569</v>
      </c>
      <c r="I42" s="27"/>
    </row>
    <row r="43" spans="1:9" s="26" customFormat="1" ht="31.5" x14ac:dyDescent="0.25">
      <c r="A43" s="25">
        <v>37</v>
      </c>
      <c r="B43" s="30" t="s">
        <v>77</v>
      </c>
      <c r="C43" s="30" t="s">
        <v>77</v>
      </c>
      <c r="D43" s="31">
        <v>1</v>
      </c>
      <c r="E43" s="29" t="s">
        <v>285</v>
      </c>
      <c r="F43" s="32">
        <v>23019</v>
      </c>
      <c r="G43" s="28">
        <f t="shared" si="0"/>
        <v>23019</v>
      </c>
      <c r="I43" s="27"/>
    </row>
    <row r="44" spans="1:9" s="26" customFormat="1" ht="31.5" x14ac:dyDescent="0.25">
      <c r="A44" s="25">
        <v>38</v>
      </c>
      <c r="B44" s="30" t="s">
        <v>79</v>
      </c>
      <c r="C44" s="30" t="s">
        <v>79</v>
      </c>
      <c r="D44" s="31">
        <v>1</v>
      </c>
      <c r="E44" s="29" t="s">
        <v>285</v>
      </c>
      <c r="F44" s="32">
        <v>34371</v>
      </c>
      <c r="G44" s="28">
        <f t="shared" si="0"/>
        <v>34371</v>
      </c>
      <c r="I44" s="27"/>
    </row>
    <row r="45" spans="1:9" s="26" customFormat="1" ht="31.5" x14ac:dyDescent="0.25">
      <c r="A45" s="25">
        <v>39</v>
      </c>
      <c r="B45" s="30" t="s">
        <v>81</v>
      </c>
      <c r="C45" s="30" t="s">
        <v>81</v>
      </c>
      <c r="D45" s="31">
        <v>1</v>
      </c>
      <c r="E45" s="29" t="s">
        <v>285</v>
      </c>
      <c r="F45" s="32">
        <v>23951</v>
      </c>
      <c r="G45" s="28">
        <f t="shared" si="0"/>
        <v>23951</v>
      </c>
      <c r="I45" s="27"/>
    </row>
    <row r="46" spans="1:9" s="26" customFormat="1" ht="31.5" x14ac:dyDescent="0.25">
      <c r="A46" s="25">
        <v>40</v>
      </c>
      <c r="B46" s="30" t="s">
        <v>83</v>
      </c>
      <c r="C46" s="30" t="s">
        <v>83</v>
      </c>
      <c r="D46" s="31">
        <v>1</v>
      </c>
      <c r="E46" s="29" t="s">
        <v>285</v>
      </c>
      <c r="F46" s="32">
        <v>35680</v>
      </c>
      <c r="G46" s="28">
        <f t="shared" si="0"/>
        <v>35680</v>
      </c>
      <c r="I46" s="27"/>
    </row>
    <row r="47" spans="1:9" s="26" customFormat="1" x14ac:dyDescent="0.25">
      <c r="A47" s="25">
        <v>41</v>
      </c>
      <c r="B47" s="30" t="s">
        <v>85</v>
      </c>
      <c r="C47" s="30" t="s">
        <v>85</v>
      </c>
      <c r="D47" s="31">
        <v>1</v>
      </c>
      <c r="E47" s="29" t="s">
        <v>285</v>
      </c>
      <c r="F47" s="32">
        <v>26191</v>
      </c>
      <c r="G47" s="28">
        <f t="shared" si="0"/>
        <v>26191</v>
      </c>
      <c r="I47" s="27"/>
    </row>
    <row r="48" spans="1:9" s="26" customFormat="1" x14ac:dyDescent="0.25">
      <c r="A48" s="25">
        <v>42</v>
      </c>
      <c r="B48" s="30" t="s">
        <v>87</v>
      </c>
      <c r="C48" s="30" t="s">
        <v>87</v>
      </c>
      <c r="D48" s="31">
        <v>1</v>
      </c>
      <c r="E48" s="29" t="s">
        <v>285</v>
      </c>
      <c r="F48" s="32">
        <v>27665</v>
      </c>
      <c r="G48" s="28">
        <f t="shared" si="0"/>
        <v>27665</v>
      </c>
      <c r="I48" s="27"/>
    </row>
    <row r="49" spans="1:9" s="26" customFormat="1" ht="31.5" x14ac:dyDescent="0.25">
      <c r="A49" s="25">
        <v>43</v>
      </c>
      <c r="B49" s="30" t="s">
        <v>326</v>
      </c>
      <c r="C49" s="30" t="s">
        <v>326</v>
      </c>
      <c r="D49" s="31">
        <v>1</v>
      </c>
      <c r="E49" s="29" t="s">
        <v>285</v>
      </c>
      <c r="F49" s="32">
        <v>54892</v>
      </c>
      <c r="G49" s="28">
        <f t="shared" si="0"/>
        <v>54892</v>
      </c>
      <c r="I49" s="27"/>
    </row>
    <row r="50" spans="1:9" s="26" customFormat="1" ht="31.5" x14ac:dyDescent="0.25">
      <c r="A50" s="25">
        <v>44</v>
      </c>
      <c r="B50" s="30" t="s">
        <v>89</v>
      </c>
      <c r="C50" s="30" t="s">
        <v>89</v>
      </c>
      <c r="D50" s="31">
        <v>2</v>
      </c>
      <c r="E50" s="29" t="s">
        <v>285</v>
      </c>
      <c r="F50" s="32">
        <v>69019</v>
      </c>
      <c r="G50" s="28">
        <f t="shared" si="0"/>
        <v>138038</v>
      </c>
      <c r="I50" s="27"/>
    </row>
    <row r="51" spans="1:9" s="26" customFormat="1" ht="47.25" x14ac:dyDescent="0.25">
      <c r="A51" s="25">
        <v>45</v>
      </c>
      <c r="B51" s="30" t="s">
        <v>332</v>
      </c>
      <c r="C51" s="30" t="s">
        <v>332</v>
      </c>
      <c r="D51" s="31">
        <v>1</v>
      </c>
      <c r="E51" s="29" t="s">
        <v>285</v>
      </c>
      <c r="F51" s="32">
        <v>121768</v>
      </c>
      <c r="G51" s="28">
        <f t="shared" si="0"/>
        <v>121768</v>
      </c>
      <c r="I51" s="27"/>
    </row>
    <row r="52" spans="1:9" s="26" customFormat="1" x14ac:dyDescent="0.25">
      <c r="A52" s="25">
        <v>46</v>
      </c>
      <c r="B52" s="30" t="s">
        <v>91</v>
      </c>
      <c r="C52" s="30" t="s">
        <v>91</v>
      </c>
      <c r="D52" s="31">
        <v>1</v>
      </c>
      <c r="E52" s="29" t="s">
        <v>285</v>
      </c>
      <c r="F52" s="32">
        <v>21518</v>
      </c>
      <c r="G52" s="28">
        <f t="shared" si="0"/>
        <v>21518</v>
      </c>
      <c r="I52" s="27"/>
    </row>
    <row r="53" spans="1:9" s="26" customFormat="1" x14ac:dyDescent="0.25">
      <c r="A53" s="25">
        <v>47</v>
      </c>
      <c r="B53" s="30" t="s">
        <v>93</v>
      </c>
      <c r="C53" s="30" t="s">
        <v>93</v>
      </c>
      <c r="D53" s="31">
        <v>1</v>
      </c>
      <c r="E53" s="29" t="s">
        <v>285</v>
      </c>
      <c r="F53" s="32">
        <v>23307</v>
      </c>
      <c r="G53" s="28">
        <f t="shared" si="0"/>
        <v>23307</v>
      </c>
      <c r="I53" s="27"/>
    </row>
    <row r="54" spans="1:9" s="26" customFormat="1" ht="31.5" x14ac:dyDescent="0.25">
      <c r="A54" s="25">
        <v>48</v>
      </c>
      <c r="B54" s="30" t="s">
        <v>95</v>
      </c>
      <c r="C54" s="30" t="s">
        <v>95</v>
      </c>
      <c r="D54" s="31">
        <v>1</v>
      </c>
      <c r="E54" s="29" t="s">
        <v>285</v>
      </c>
      <c r="F54" s="32">
        <v>20859</v>
      </c>
      <c r="G54" s="28">
        <f t="shared" si="0"/>
        <v>20859</v>
      </c>
      <c r="I54" s="27"/>
    </row>
    <row r="55" spans="1:9" s="26" customFormat="1" ht="47.25" x14ac:dyDescent="0.25">
      <c r="A55" s="25">
        <v>49</v>
      </c>
      <c r="B55" s="30" t="s">
        <v>97</v>
      </c>
      <c r="C55" s="30" t="s">
        <v>97</v>
      </c>
      <c r="D55" s="31">
        <v>1</v>
      </c>
      <c r="E55" s="29" t="s">
        <v>285</v>
      </c>
      <c r="F55" s="32">
        <v>25036</v>
      </c>
      <c r="G55" s="28">
        <f t="shared" si="0"/>
        <v>25036</v>
      </c>
      <c r="I55" s="27"/>
    </row>
    <row r="56" spans="1:9" s="26" customFormat="1" ht="31.5" x14ac:dyDescent="0.25">
      <c r="A56" s="25">
        <v>50</v>
      </c>
      <c r="B56" s="30" t="s">
        <v>99</v>
      </c>
      <c r="C56" s="30" t="s">
        <v>99</v>
      </c>
      <c r="D56" s="31">
        <v>1</v>
      </c>
      <c r="E56" s="29" t="s">
        <v>285</v>
      </c>
      <c r="F56" s="32">
        <v>32276</v>
      </c>
      <c r="G56" s="28">
        <f t="shared" si="0"/>
        <v>32276</v>
      </c>
      <c r="I56" s="27"/>
    </row>
    <row r="57" spans="1:9" s="26" customFormat="1" ht="31.5" x14ac:dyDescent="0.25">
      <c r="A57" s="25">
        <v>51</v>
      </c>
      <c r="B57" s="30" t="s">
        <v>338</v>
      </c>
      <c r="C57" s="30" t="s">
        <v>338</v>
      </c>
      <c r="D57" s="31">
        <v>1</v>
      </c>
      <c r="E57" s="29" t="s">
        <v>285</v>
      </c>
      <c r="F57" s="32">
        <v>44255</v>
      </c>
      <c r="G57" s="28">
        <f t="shared" si="0"/>
        <v>44255</v>
      </c>
      <c r="I57" s="27"/>
    </row>
    <row r="58" spans="1:9" s="26" customFormat="1" x14ac:dyDescent="0.25">
      <c r="A58" s="25">
        <v>52</v>
      </c>
      <c r="B58" s="30" t="s">
        <v>101</v>
      </c>
      <c r="C58" s="30" t="s">
        <v>101</v>
      </c>
      <c r="D58" s="31">
        <v>1</v>
      </c>
      <c r="E58" s="29" t="s">
        <v>285</v>
      </c>
      <c r="F58" s="32">
        <v>28178</v>
      </c>
      <c r="G58" s="28">
        <f t="shared" si="0"/>
        <v>28178</v>
      </c>
      <c r="I58" s="27"/>
    </row>
    <row r="59" spans="1:9" s="26" customFormat="1" x14ac:dyDescent="0.25">
      <c r="A59" s="25">
        <v>53</v>
      </c>
      <c r="B59" s="30" t="s">
        <v>103</v>
      </c>
      <c r="C59" s="30" t="s">
        <v>103</v>
      </c>
      <c r="D59" s="31">
        <v>1</v>
      </c>
      <c r="E59" s="29" t="s">
        <v>285</v>
      </c>
      <c r="F59" s="32">
        <v>18444</v>
      </c>
      <c r="G59" s="28">
        <f t="shared" si="0"/>
        <v>18444</v>
      </c>
      <c r="I59" s="27"/>
    </row>
    <row r="60" spans="1:9" s="26" customFormat="1" x14ac:dyDescent="0.25">
      <c r="A60" s="25">
        <v>54</v>
      </c>
      <c r="B60" s="30" t="s">
        <v>340</v>
      </c>
      <c r="C60" s="30" t="s">
        <v>340</v>
      </c>
      <c r="D60" s="31">
        <v>1</v>
      </c>
      <c r="E60" s="29" t="s">
        <v>285</v>
      </c>
      <c r="F60" s="32">
        <v>27967</v>
      </c>
      <c r="G60" s="28">
        <f t="shared" si="0"/>
        <v>27967</v>
      </c>
      <c r="I60" s="27"/>
    </row>
    <row r="61" spans="1:9" s="26" customFormat="1" ht="47.25" x14ac:dyDescent="0.25">
      <c r="A61" s="25">
        <v>55</v>
      </c>
      <c r="B61" s="30" t="s">
        <v>105</v>
      </c>
      <c r="C61" s="30" t="s">
        <v>105</v>
      </c>
      <c r="D61" s="31">
        <v>1</v>
      </c>
      <c r="E61" s="29" t="s">
        <v>285</v>
      </c>
      <c r="F61" s="32">
        <v>18184</v>
      </c>
      <c r="G61" s="28">
        <f t="shared" si="0"/>
        <v>18184</v>
      </c>
      <c r="I61" s="27"/>
    </row>
    <row r="62" spans="1:9" s="26" customFormat="1" ht="31.5" x14ac:dyDescent="0.25">
      <c r="A62" s="25">
        <v>56</v>
      </c>
      <c r="B62" s="30" t="s">
        <v>107</v>
      </c>
      <c r="C62" s="30" t="s">
        <v>107</v>
      </c>
      <c r="D62" s="31">
        <v>1</v>
      </c>
      <c r="E62" s="29" t="s">
        <v>285</v>
      </c>
      <c r="F62" s="32">
        <v>21554</v>
      </c>
      <c r="G62" s="28">
        <f t="shared" si="0"/>
        <v>21554</v>
      </c>
      <c r="I62" s="27"/>
    </row>
    <row r="63" spans="1:9" s="26" customFormat="1" x14ac:dyDescent="0.25">
      <c r="A63" s="25">
        <v>57</v>
      </c>
      <c r="B63" s="30" t="s">
        <v>344</v>
      </c>
      <c r="C63" s="30" t="s">
        <v>344</v>
      </c>
      <c r="D63" s="31">
        <v>1</v>
      </c>
      <c r="E63" s="29" t="s">
        <v>285</v>
      </c>
      <c r="F63" s="32">
        <v>32935</v>
      </c>
      <c r="G63" s="28">
        <f t="shared" si="0"/>
        <v>32935</v>
      </c>
      <c r="I63" s="27"/>
    </row>
    <row r="64" spans="1:9" s="26" customFormat="1" ht="31.5" x14ac:dyDescent="0.25">
      <c r="A64" s="25">
        <v>58</v>
      </c>
      <c r="B64" s="30" t="s">
        <v>109</v>
      </c>
      <c r="C64" s="30" t="s">
        <v>109</v>
      </c>
      <c r="D64" s="31">
        <v>1</v>
      </c>
      <c r="E64" s="29" t="s">
        <v>285</v>
      </c>
      <c r="F64" s="32">
        <v>36595</v>
      </c>
      <c r="G64" s="28">
        <f t="shared" si="0"/>
        <v>36595</v>
      </c>
      <c r="I64" s="27"/>
    </row>
    <row r="65" spans="1:9" s="26" customFormat="1" ht="31.5" x14ac:dyDescent="0.25">
      <c r="A65" s="25">
        <v>59</v>
      </c>
      <c r="B65" s="30" t="s">
        <v>111</v>
      </c>
      <c r="C65" s="30" t="s">
        <v>111</v>
      </c>
      <c r="D65" s="31">
        <v>1</v>
      </c>
      <c r="E65" s="29" t="s">
        <v>285</v>
      </c>
      <c r="F65" s="32">
        <v>34619</v>
      </c>
      <c r="G65" s="28">
        <f t="shared" si="0"/>
        <v>34619</v>
      </c>
      <c r="I65" s="27"/>
    </row>
    <row r="66" spans="1:9" s="26" customFormat="1" ht="31.5" x14ac:dyDescent="0.25">
      <c r="A66" s="25">
        <v>60</v>
      </c>
      <c r="B66" s="30" t="s">
        <v>113</v>
      </c>
      <c r="C66" s="30" t="s">
        <v>113</v>
      </c>
      <c r="D66" s="31">
        <v>1</v>
      </c>
      <c r="E66" s="29" t="s">
        <v>285</v>
      </c>
      <c r="F66" s="32">
        <v>36595</v>
      </c>
      <c r="G66" s="28">
        <f t="shared" si="0"/>
        <v>36595</v>
      </c>
      <c r="I66" s="27"/>
    </row>
    <row r="67" spans="1:9" s="26" customFormat="1" x14ac:dyDescent="0.25">
      <c r="A67" s="25">
        <v>61</v>
      </c>
      <c r="B67" s="30" t="s">
        <v>346</v>
      </c>
      <c r="C67" s="30" t="s">
        <v>346</v>
      </c>
      <c r="D67" s="31">
        <v>1</v>
      </c>
      <c r="E67" s="29" t="s">
        <v>285</v>
      </c>
      <c r="F67" s="32">
        <v>29981</v>
      </c>
      <c r="G67" s="28">
        <f t="shared" si="0"/>
        <v>29981</v>
      </c>
      <c r="I67" s="27"/>
    </row>
    <row r="68" spans="1:9" s="26" customFormat="1" ht="31.5" x14ac:dyDescent="0.25">
      <c r="A68" s="25">
        <v>62</v>
      </c>
      <c r="B68" s="30" t="s">
        <v>115</v>
      </c>
      <c r="C68" s="30" t="s">
        <v>115</v>
      </c>
      <c r="D68" s="31">
        <v>4</v>
      </c>
      <c r="E68" s="29" t="s">
        <v>285</v>
      </c>
      <c r="F68" s="32">
        <v>35863</v>
      </c>
      <c r="G68" s="28">
        <f t="shared" si="0"/>
        <v>143452</v>
      </c>
      <c r="I68" s="27"/>
    </row>
    <row r="69" spans="1:9" s="26" customFormat="1" ht="63" x14ac:dyDescent="0.25">
      <c r="A69" s="25">
        <v>63</v>
      </c>
      <c r="B69" s="30" t="s">
        <v>426</v>
      </c>
      <c r="C69" s="30" t="s">
        <v>426</v>
      </c>
      <c r="D69" s="31">
        <v>5</v>
      </c>
      <c r="E69" s="29" t="s">
        <v>285</v>
      </c>
      <c r="F69" s="32">
        <v>65212</v>
      </c>
      <c r="G69" s="28">
        <f t="shared" si="0"/>
        <v>326060</v>
      </c>
      <c r="I69" s="27"/>
    </row>
    <row r="70" spans="1:9" s="26" customFormat="1" ht="47.25" x14ac:dyDescent="0.25">
      <c r="A70" s="25">
        <v>64</v>
      </c>
      <c r="B70" s="30" t="s">
        <v>117</v>
      </c>
      <c r="C70" s="30" t="s">
        <v>117</v>
      </c>
      <c r="D70" s="31">
        <v>4</v>
      </c>
      <c r="E70" s="29" t="s">
        <v>285</v>
      </c>
      <c r="F70" s="32">
        <v>56649</v>
      </c>
      <c r="G70" s="28">
        <f t="shared" si="0"/>
        <v>226596</v>
      </c>
      <c r="I70" s="27"/>
    </row>
    <row r="71" spans="1:9" s="26" customFormat="1" ht="31.5" x14ac:dyDescent="0.25">
      <c r="A71" s="25">
        <v>65</v>
      </c>
      <c r="B71" s="30" t="s">
        <v>352</v>
      </c>
      <c r="C71" s="30" t="s">
        <v>352</v>
      </c>
      <c r="D71" s="31">
        <v>4</v>
      </c>
      <c r="E71" s="29" t="s">
        <v>285</v>
      </c>
      <c r="F71" s="32">
        <v>173825</v>
      </c>
      <c r="G71" s="28">
        <f t="shared" ref="G71:G133" si="1">F71*D71</f>
        <v>695300</v>
      </c>
      <c r="I71" s="27"/>
    </row>
    <row r="72" spans="1:9" s="26" customFormat="1" ht="31.5" x14ac:dyDescent="0.25">
      <c r="A72" s="25">
        <v>66</v>
      </c>
      <c r="B72" s="30" t="s">
        <v>428</v>
      </c>
      <c r="C72" s="30" t="s">
        <v>428</v>
      </c>
      <c r="D72" s="31">
        <v>3</v>
      </c>
      <c r="E72" s="29" t="s">
        <v>285</v>
      </c>
      <c r="F72" s="32">
        <v>43035</v>
      </c>
      <c r="G72" s="28">
        <f t="shared" si="1"/>
        <v>129105</v>
      </c>
      <c r="I72" s="27"/>
    </row>
    <row r="73" spans="1:9" s="26" customFormat="1" ht="31.5" x14ac:dyDescent="0.25">
      <c r="A73" s="25">
        <v>67</v>
      </c>
      <c r="B73" s="30" t="s">
        <v>430</v>
      </c>
      <c r="C73" s="30" t="s">
        <v>430</v>
      </c>
      <c r="D73" s="31">
        <v>1</v>
      </c>
      <c r="E73" s="29" t="s">
        <v>285</v>
      </c>
      <c r="F73" s="32">
        <v>98833</v>
      </c>
      <c r="G73" s="28">
        <f t="shared" si="1"/>
        <v>98833</v>
      </c>
      <c r="I73" s="27"/>
    </row>
    <row r="74" spans="1:9" s="26" customFormat="1" ht="31.5" x14ac:dyDescent="0.25">
      <c r="A74" s="25">
        <v>68</v>
      </c>
      <c r="B74" s="30" t="s">
        <v>432</v>
      </c>
      <c r="C74" s="30" t="s">
        <v>432</v>
      </c>
      <c r="D74" s="31">
        <v>10</v>
      </c>
      <c r="E74" s="29" t="s">
        <v>285</v>
      </c>
      <c r="F74" s="32">
        <v>26531</v>
      </c>
      <c r="G74" s="28">
        <f t="shared" si="1"/>
        <v>265310</v>
      </c>
      <c r="I74" s="27"/>
    </row>
    <row r="75" spans="1:9" s="26" customFormat="1" ht="31.5" x14ac:dyDescent="0.25">
      <c r="A75" s="25">
        <v>69</v>
      </c>
      <c r="B75" s="30" t="s">
        <v>119</v>
      </c>
      <c r="C75" s="30" t="s">
        <v>119</v>
      </c>
      <c r="D75" s="31">
        <v>5</v>
      </c>
      <c r="E75" s="29" t="s">
        <v>285</v>
      </c>
      <c r="F75" s="32">
        <v>56722</v>
      </c>
      <c r="G75" s="28">
        <f t="shared" si="1"/>
        <v>283610</v>
      </c>
      <c r="I75" s="27"/>
    </row>
    <row r="76" spans="1:9" s="26" customFormat="1" ht="47.25" x14ac:dyDescent="0.25">
      <c r="A76" s="25">
        <v>70</v>
      </c>
      <c r="B76" s="30" t="s">
        <v>121</v>
      </c>
      <c r="C76" s="30" t="s">
        <v>121</v>
      </c>
      <c r="D76" s="31">
        <v>1</v>
      </c>
      <c r="E76" s="29" t="s">
        <v>285</v>
      </c>
      <c r="F76" s="32">
        <v>53622</v>
      </c>
      <c r="G76" s="28">
        <f t="shared" si="1"/>
        <v>53622</v>
      </c>
      <c r="I76" s="27"/>
    </row>
    <row r="77" spans="1:9" s="26" customFormat="1" ht="47.25" x14ac:dyDescent="0.25">
      <c r="A77" s="25">
        <v>71</v>
      </c>
      <c r="B77" s="30" t="s">
        <v>123</v>
      </c>
      <c r="C77" s="30" t="s">
        <v>123</v>
      </c>
      <c r="D77" s="31">
        <v>1</v>
      </c>
      <c r="E77" s="29" t="s">
        <v>285</v>
      </c>
      <c r="F77" s="32">
        <v>100269</v>
      </c>
      <c r="G77" s="28">
        <f t="shared" si="1"/>
        <v>100269</v>
      </c>
      <c r="I77" s="27"/>
    </row>
    <row r="78" spans="1:9" s="26" customFormat="1" ht="31.5" x14ac:dyDescent="0.25">
      <c r="A78" s="25">
        <v>72</v>
      </c>
      <c r="B78" s="30" t="s">
        <v>125</v>
      </c>
      <c r="C78" s="30" t="s">
        <v>125</v>
      </c>
      <c r="D78" s="31">
        <v>1</v>
      </c>
      <c r="E78" s="29" t="s">
        <v>285</v>
      </c>
      <c r="F78" s="32">
        <v>57161</v>
      </c>
      <c r="G78" s="28">
        <f t="shared" si="1"/>
        <v>57161</v>
      </c>
      <c r="I78" s="27"/>
    </row>
    <row r="79" spans="1:9" s="26" customFormat="1" ht="31.5" x14ac:dyDescent="0.25">
      <c r="A79" s="25">
        <v>73</v>
      </c>
      <c r="B79" s="30" t="s">
        <v>127</v>
      </c>
      <c r="C79" s="30" t="s">
        <v>127</v>
      </c>
      <c r="D79" s="31">
        <v>17</v>
      </c>
      <c r="E79" s="29" t="s">
        <v>283</v>
      </c>
      <c r="F79" s="32">
        <v>18813</v>
      </c>
      <c r="G79" s="28">
        <f t="shared" si="1"/>
        <v>319821</v>
      </c>
      <c r="I79" s="27"/>
    </row>
    <row r="80" spans="1:9" s="26" customFormat="1" ht="31.5" x14ac:dyDescent="0.25">
      <c r="A80" s="25">
        <v>74</v>
      </c>
      <c r="B80" s="30" t="s">
        <v>131</v>
      </c>
      <c r="C80" s="30" t="s">
        <v>131</v>
      </c>
      <c r="D80" s="31">
        <v>8</v>
      </c>
      <c r="E80" s="29" t="s">
        <v>285</v>
      </c>
      <c r="F80" s="32">
        <v>20482</v>
      </c>
      <c r="G80" s="28">
        <f t="shared" si="1"/>
        <v>163856</v>
      </c>
      <c r="I80" s="27"/>
    </row>
    <row r="81" spans="1:9" s="26" customFormat="1" ht="47.25" x14ac:dyDescent="0.25">
      <c r="A81" s="25">
        <v>75</v>
      </c>
      <c r="B81" s="30" t="s">
        <v>135</v>
      </c>
      <c r="C81" s="30" t="s">
        <v>135</v>
      </c>
      <c r="D81" s="31">
        <v>10</v>
      </c>
      <c r="E81" s="29" t="s">
        <v>283</v>
      </c>
      <c r="F81" s="32">
        <v>135713</v>
      </c>
      <c r="G81" s="28">
        <f t="shared" si="1"/>
        <v>1357130</v>
      </c>
      <c r="I81" s="27"/>
    </row>
    <row r="82" spans="1:9" s="26" customFormat="1" ht="31.5" x14ac:dyDescent="0.25">
      <c r="A82" s="25">
        <v>76</v>
      </c>
      <c r="B82" s="30" t="s">
        <v>356</v>
      </c>
      <c r="C82" s="30" t="s">
        <v>356</v>
      </c>
      <c r="D82" s="31">
        <v>1</v>
      </c>
      <c r="E82" s="29" t="s">
        <v>285</v>
      </c>
      <c r="F82" s="32">
        <v>54362</v>
      </c>
      <c r="G82" s="28">
        <f t="shared" si="1"/>
        <v>54362</v>
      </c>
      <c r="I82" s="27"/>
    </row>
    <row r="83" spans="1:9" s="26" customFormat="1" ht="31.5" x14ac:dyDescent="0.25">
      <c r="A83" s="25">
        <v>77</v>
      </c>
      <c r="B83" s="30" t="s">
        <v>137</v>
      </c>
      <c r="C83" s="30" t="s">
        <v>137</v>
      </c>
      <c r="D83" s="31">
        <v>2</v>
      </c>
      <c r="E83" s="29" t="s">
        <v>285</v>
      </c>
      <c r="F83" s="32">
        <v>99947</v>
      </c>
      <c r="G83" s="28">
        <f t="shared" si="1"/>
        <v>199894</v>
      </c>
      <c r="I83" s="27"/>
    </row>
    <row r="84" spans="1:9" s="26" customFormat="1" ht="47.25" x14ac:dyDescent="0.25">
      <c r="A84" s="25">
        <v>78</v>
      </c>
      <c r="B84" s="30" t="s">
        <v>139</v>
      </c>
      <c r="C84" s="30" t="s">
        <v>139</v>
      </c>
      <c r="D84" s="31">
        <v>2</v>
      </c>
      <c r="E84" s="29" t="s">
        <v>285</v>
      </c>
      <c r="F84" s="32">
        <v>124067</v>
      </c>
      <c r="G84" s="28">
        <f t="shared" si="1"/>
        <v>248134</v>
      </c>
      <c r="I84" s="27"/>
    </row>
    <row r="85" spans="1:9" s="26" customFormat="1" ht="31.5" x14ac:dyDescent="0.25">
      <c r="A85" s="25">
        <v>79</v>
      </c>
      <c r="B85" s="30" t="s">
        <v>141</v>
      </c>
      <c r="C85" s="30" t="s">
        <v>141</v>
      </c>
      <c r="D85" s="31">
        <v>8</v>
      </c>
      <c r="E85" s="29" t="s">
        <v>285</v>
      </c>
      <c r="F85" s="32">
        <v>76411</v>
      </c>
      <c r="G85" s="28">
        <f t="shared" si="1"/>
        <v>611288</v>
      </c>
      <c r="I85" s="27"/>
    </row>
    <row r="86" spans="1:9" s="26" customFormat="1" ht="31.5" x14ac:dyDescent="0.25">
      <c r="A86" s="25">
        <v>80</v>
      </c>
      <c r="B86" s="30" t="s">
        <v>143</v>
      </c>
      <c r="C86" s="30" t="s">
        <v>143</v>
      </c>
      <c r="D86" s="31">
        <v>7</v>
      </c>
      <c r="E86" s="29" t="s">
        <v>285</v>
      </c>
      <c r="F86" s="32">
        <v>50168</v>
      </c>
      <c r="G86" s="28">
        <f t="shared" si="1"/>
        <v>351176</v>
      </c>
      <c r="I86" s="27"/>
    </row>
    <row r="87" spans="1:9" s="26" customFormat="1" ht="31.5" x14ac:dyDescent="0.25">
      <c r="A87" s="25">
        <v>81</v>
      </c>
      <c r="B87" s="30" t="s">
        <v>145</v>
      </c>
      <c r="C87" s="30" t="s">
        <v>145</v>
      </c>
      <c r="D87" s="31">
        <v>2</v>
      </c>
      <c r="E87" s="29" t="s">
        <v>285</v>
      </c>
      <c r="F87" s="32">
        <v>117325</v>
      </c>
      <c r="G87" s="28">
        <f t="shared" si="1"/>
        <v>234650</v>
      </c>
      <c r="I87" s="27"/>
    </row>
    <row r="88" spans="1:9" s="26" customFormat="1" ht="63" x14ac:dyDescent="0.25">
      <c r="A88" s="25">
        <v>82</v>
      </c>
      <c r="B88" s="30" t="s">
        <v>147</v>
      </c>
      <c r="C88" s="30" t="s">
        <v>147</v>
      </c>
      <c r="D88" s="31">
        <v>3</v>
      </c>
      <c r="E88" s="29" t="s">
        <v>285</v>
      </c>
      <c r="F88" s="32">
        <v>32374</v>
      </c>
      <c r="G88" s="28">
        <f t="shared" si="1"/>
        <v>97122</v>
      </c>
      <c r="I88" s="27"/>
    </row>
    <row r="89" spans="1:9" s="26" customFormat="1" ht="47.25" x14ac:dyDescent="0.25">
      <c r="A89" s="25">
        <v>83</v>
      </c>
      <c r="B89" s="30" t="s">
        <v>149</v>
      </c>
      <c r="C89" s="30" t="s">
        <v>149</v>
      </c>
      <c r="D89" s="31">
        <v>3</v>
      </c>
      <c r="E89" s="29" t="s">
        <v>285</v>
      </c>
      <c r="F89" s="32">
        <v>61772</v>
      </c>
      <c r="G89" s="28">
        <f t="shared" si="1"/>
        <v>185316</v>
      </c>
      <c r="I89" s="27"/>
    </row>
    <row r="90" spans="1:9" s="26" customFormat="1" ht="31.5" x14ac:dyDescent="0.25">
      <c r="A90" s="25">
        <v>84</v>
      </c>
      <c r="B90" s="30" t="s">
        <v>151</v>
      </c>
      <c r="C90" s="30" t="s">
        <v>151</v>
      </c>
      <c r="D90" s="31">
        <v>2</v>
      </c>
      <c r="E90" s="29" t="s">
        <v>285</v>
      </c>
      <c r="F90" s="32">
        <v>383023</v>
      </c>
      <c r="G90" s="28">
        <f t="shared" si="1"/>
        <v>766046</v>
      </c>
      <c r="I90" s="27"/>
    </row>
    <row r="91" spans="1:9" s="26" customFormat="1" ht="31.5" x14ac:dyDescent="0.25">
      <c r="A91" s="25">
        <v>85</v>
      </c>
      <c r="B91" s="30" t="s">
        <v>153</v>
      </c>
      <c r="C91" s="30" t="s">
        <v>153</v>
      </c>
      <c r="D91" s="31">
        <v>2</v>
      </c>
      <c r="E91" s="29" t="s">
        <v>285</v>
      </c>
      <c r="F91" s="32">
        <v>41515</v>
      </c>
      <c r="G91" s="28">
        <f t="shared" si="1"/>
        <v>83030</v>
      </c>
      <c r="I91" s="27"/>
    </row>
    <row r="92" spans="1:9" s="26" customFormat="1" ht="47.25" x14ac:dyDescent="0.25">
      <c r="A92" s="25">
        <v>86</v>
      </c>
      <c r="B92" s="30" t="s">
        <v>155</v>
      </c>
      <c r="C92" s="30" t="s">
        <v>155</v>
      </c>
      <c r="D92" s="31">
        <v>5</v>
      </c>
      <c r="E92" s="29" t="s">
        <v>285</v>
      </c>
      <c r="F92" s="32">
        <v>71071</v>
      </c>
      <c r="G92" s="28">
        <f t="shared" si="1"/>
        <v>355355</v>
      </c>
      <c r="I92" s="27"/>
    </row>
    <row r="93" spans="1:9" s="26" customFormat="1" ht="47.25" x14ac:dyDescent="0.25">
      <c r="A93" s="25">
        <v>87</v>
      </c>
      <c r="B93" s="30" t="s">
        <v>157</v>
      </c>
      <c r="C93" s="30" t="s">
        <v>157</v>
      </c>
      <c r="D93" s="31">
        <v>7</v>
      </c>
      <c r="E93" s="29" t="s">
        <v>285</v>
      </c>
      <c r="F93" s="32">
        <v>868665</v>
      </c>
      <c r="G93" s="28">
        <f t="shared" si="1"/>
        <v>6080655</v>
      </c>
      <c r="I93" s="27"/>
    </row>
    <row r="94" spans="1:9" s="26" customFormat="1" ht="31.5" x14ac:dyDescent="0.25">
      <c r="A94" s="25">
        <v>88</v>
      </c>
      <c r="B94" s="30" t="s">
        <v>159</v>
      </c>
      <c r="C94" s="30" t="s">
        <v>159</v>
      </c>
      <c r="D94" s="31">
        <v>8</v>
      </c>
      <c r="E94" s="29" t="s">
        <v>285</v>
      </c>
      <c r="F94" s="32">
        <v>456436</v>
      </c>
      <c r="G94" s="28">
        <f t="shared" si="1"/>
        <v>3651488</v>
      </c>
      <c r="I94" s="27"/>
    </row>
    <row r="95" spans="1:9" s="26" customFormat="1" ht="31.5" x14ac:dyDescent="0.25">
      <c r="A95" s="25">
        <v>89</v>
      </c>
      <c r="B95" s="30" t="s">
        <v>161</v>
      </c>
      <c r="C95" s="30" t="s">
        <v>161</v>
      </c>
      <c r="D95" s="31">
        <v>2</v>
      </c>
      <c r="E95" s="29" t="s">
        <v>285</v>
      </c>
      <c r="F95" s="32">
        <v>251731</v>
      </c>
      <c r="G95" s="28">
        <f t="shared" si="1"/>
        <v>503462</v>
      </c>
      <c r="I95" s="27"/>
    </row>
    <row r="96" spans="1:9" s="26" customFormat="1" ht="31.5" x14ac:dyDescent="0.25">
      <c r="A96" s="25">
        <v>90</v>
      </c>
      <c r="B96" s="30" t="s">
        <v>163</v>
      </c>
      <c r="C96" s="30" t="s">
        <v>163</v>
      </c>
      <c r="D96" s="31">
        <v>1</v>
      </c>
      <c r="E96" s="29" t="s">
        <v>285</v>
      </c>
      <c r="F96" s="32">
        <v>49832</v>
      </c>
      <c r="G96" s="28">
        <f t="shared" si="1"/>
        <v>49832</v>
      </c>
      <c r="I96" s="27"/>
    </row>
    <row r="97" spans="1:9" s="26" customFormat="1" ht="31.5" x14ac:dyDescent="0.25">
      <c r="A97" s="25">
        <v>91</v>
      </c>
      <c r="B97" s="30" t="s">
        <v>165</v>
      </c>
      <c r="C97" s="30" t="s">
        <v>165</v>
      </c>
      <c r="D97" s="31">
        <v>3</v>
      </c>
      <c r="E97" s="29" t="s">
        <v>285</v>
      </c>
      <c r="F97" s="32">
        <v>138383</v>
      </c>
      <c r="G97" s="28">
        <f t="shared" si="1"/>
        <v>415149</v>
      </c>
      <c r="I97" s="27"/>
    </row>
    <row r="98" spans="1:9" s="26" customFormat="1" ht="31.5" x14ac:dyDescent="0.25">
      <c r="A98" s="25">
        <v>92</v>
      </c>
      <c r="B98" s="30" t="s">
        <v>360</v>
      </c>
      <c r="C98" s="30" t="s">
        <v>360</v>
      </c>
      <c r="D98" s="31">
        <v>3</v>
      </c>
      <c r="E98" s="29" t="s">
        <v>285</v>
      </c>
      <c r="F98" s="32">
        <v>152783</v>
      </c>
      <c r="G98" s="28">
        <f t="shared" si="1"/>
        <v>458349</v>
      </c>
      <c r="I98" s="27"/>
    </row>
    <row r="99" spans="1:9" s="26" customFormat="1" ht="31.5" x14ac:dyDescent="0.25">
      <c r="A99" s="25">
        <v>93</v>
      </c>
      <c r="B99" s="30" t="s">
        <v>362</v>
      </c>
      <c r="C99" s="30" t="s">
        <v>362</v>
      </c>
      <c r="D99" s="31">
        <v>3</v>
      </c>
      <c r="E99" s="29" t="s">
        <v>285</v>
      </c>
      <c r="F99" s="32">
        <v>146379</v>
      </c>
      <c r="G99" s="28">
        <f t="shared" si="1"/>
        <v>439137</v>
      </c>
      <c r="I99" s="27"/>
    </row>
    <row r="100" spans="1:9" s="26" customFormat="1" ht="31.5" x14ac:dyDescent="0.25">
      <c r="A100" s="25">
        <v>94</v>
      </c>
      <c r="B100" s="30" t="s">
        <v>169</v>
      </c>
      <c r="C100" s="30" t="s">
        <v>169</v>
      </c>
      <c r="D100" s="31">
        <v>1</v>
      </c>
      <c r="E100" s="29" t="s">
        <v>285</v>
      </c>
      <c r="F100" s="32">
        <v>304726</v>
      </c>
      <c r="G100" s="28">
        <f t="shared" si="1"/>
        <v>304726</v>
      </c>
      <c r="I100" s="27"/>
    </row>
    <row r="101" spans="1:9" s="26" customFormat="1" ht="47.25" x14ac:dyDescent="0.25">
      <c r="A101" s="25">
        <v>95</v>
      </c>
      <c r="B101" s="30" t="s">
        <v>171</v>
      </c>
      <c r="C101" s="30" t="s">
        <v>171</v>
      </c>
      <c r="D101" s="31">
        <v>9</v>
      </c>
      <c r="E101" s="29" t="s">
        <v>285</v>
      </c>
      <c r="F101" s="32">
        <v>62290</v>
      </c>
      <c r="G101" s="28">
        <f t="shared" si="1"/>
        <v>560610</v>
      </c>
      <c r="I101" s="27"/>
    </row>
    <row r="102" spans="1:9" s="26" customFormat="1" ht="31.5" x14ac:dyDescent="0.25">
      <c r="A102" s="25">
        <v>96</v>
      </c>
      <c r="B102" s="30" t="s">
        <v>173</v>
      </c>
      <c r="C102" s="30" t="s">
        <v>173</v>
      </c>
      <c r="D102" s="31">
        <v>2</v>
      </c>
      <c r="E102" s="29" t="s">
        <v>285</v>
      </c>
      <c r="F102" s="32">
        <v>62290</v>
      </c>
      <c r="G102" s="28">
        <f t="shared" si="1"/>
        <v>124580</v>
      </c>
      <c r="I102" s="27"/>
    </row>
    <row r="103" spans="1:9" s="26" customFormat="1" ht="47.25" x14ac:dyDescent="0.25">
      <c r="A103" s="25">
        <v>97</v>
      </c>
      <c r="B103" s="30" t="s">
        <v>175</v>
      </c>
      <c r="C103" s="30" t="s">
        <v>175</v>
      </c>
      <c r="D103" s="31">
        <v>9</v>
      </c>
      <c r="E103" s="29" t="s">
        <v>285</v>
      </c>
      <c r="F103" s="32">
        <v>79279</v>
      </c>
      <c r="G103" s="28">
        <f t="shared" si="1"/>
        <v>713511</v>
      </c>
      <c r="I103" s="27"/>
    </row>
    <row r="104" spans="1:9" s="26" customFormat="1" ht="31.5" x14ac:dyDescent="0.25">
      <c r="A104" s="25">
        <v>98</v>
      </c>
      <c r="B104" s="30" t="s">
        <v>177</v>
      </c>
      <c r="C104" s="30" t="s">
        <v>177</v>
      </c>
      <c r="D104" s="31">
        <v>12</v>
      </c>
      <c r="E104" s="29" t="s">
        <v>285</v>
      </c>
      <c r="F104" s="32">
        <v>47779</v>
      </c>
      <c r="G104" s="28">
        <f t="shared" si="1"/>
        <v>573348</v>
      </c>
      <c r="I104" s="27"/>
    </row>
    <row r="105" spans="1:9" s="26" customFormat="1" ht="31.5" x14ac:dyDescent="0.25">
      <c r="A105" s="25">
        <v>99</v>
      </c>
      <c r="B105" s="30" t="s">
        <v>179</v>
      </c>
      <c r="C105" s="30" t="s">
        <v>179</v>
      </c>
      <c r="D105" s="31">
        <v>2</v>
      </c>
      <c r="E105" s="29" t="s">
        <v>285</v>
      </c>
      <c r="F105" s="32">
        <v>76730</v>
      </c>
      <c r="G105" s="28">
        <f t="shared" si="1"/>
        <v>153460</v>
      </c>
      <c r="I105" s="27"/>
    </row>
    <row r="106" spans="1:9" s="26" customFormat="1" ht="31.5" x14ac:dyDescent="0.25">
      <c r="A106" s="25">
        <v>100</v>
      </c>
      <c r="B106" s="30" t="s">
        <v>181</v>
      </c>
      <c r="C106" s="30" t="s">
        <v>181</v>
      </c>
      <c r="D106" s="31">
        <v>5</v>
      </c>
      <c r="E106" s="29" t="s">
        <v>285</v>
      </c>
      <c r="F106" s="32">
        <v>46435</v>
      </c>
      <c r="G106" s="28">
        <f t="shared" si="1"/>
        <v>232175</v>
      </c>
      <c r="I106" s="27"/>
    </row>
    <row r="107" spans="1:9" s="26" customFormat="1" ht="31.5" x14ac:dyDescent="0.25">
      <c r="A107" s="25">
        <v>101</v>
      </c>
      <c r="B107" s="30" t="s">
        <v>183</v>
      </c>
      <c r="C107" s="30" t="s">
        <v>183</v>
      </c>
      <c r="D107" s="31">
        <v>3</v>
      </c>
      <c r="E107" s="29" t="s">
        <v>285</v>
      </c>
      <c r="F107" s="32">
        <v>34967</v>
      </c>
      <c r="G107" s="28">
        <f t="shared" si="1"/>
        <v>104901</v>
      </c>
      <c r="I107" s="27"/>
    </row>
    <row r="108" spans="1:9" s="26" customFormat="1" ht="31.5" x14ac:dyDescent="0.25">
      <c r="A108" s="25">
        <v>102</v>
      </c>
      <c r="B108" s="30" t="s">
        <v>185</v>
      </c>
      <c r="C108" s="30" t="s">
        <v>185</v>
      </c>
      <c r="D108" s="31">
        <v>2</v>
      </c>
      <c r="E108" s="29" t="s">
        <v>285</v>
      </c>
      <c r="F108" s="32">
        <v>51602</v>
      </c>
      <c r="G108" s="28">
        <f t="shared" si="1"/>
        <v>103204</v>
      </c>
      <c r="I108" s="27"/>
    </row>
    <row r="109" spans="1:9" s="26" customFormat="1" ht="31.5" x14ac:dyDescent="0.25">
      <c r="A109" s="25">
        <v>103</v>
      </c>
      <c r="B109" s="30" t="s">
        <v>187</v>
      </c>
      <c r="C109" s="30" t="s">
        <v>187</v>
      </c>
      <c r="D109" s="31">
        <v>36</v>
      </c>
      <c r="E109" s="29" t="s">
        <v>285</v>
      </c>
      <c r="F109" s="32">
        <v>33590</v>
      </c>
      <c r="G109" s="28">
        <f t="shared" si="1"/>
        <v>1209240</v>
      </c>
      <c r="I109" s="27"/>
    </row>
    <row r="110" spans="1:9" s="26" customFormat="1" ht="31.5" x14ac:dyDescent="0.25">
      <c r="A110" s="25">
        <v>104</v>
      </c>
      <c r="B110" s="30" t="s">
        <v>189</v>
      </c>
      <c r="C110" s="30" t="s">
        <v>189</v>
      </c>
      <c r="D110" s="31">
        <v>21</v>
      </c>
      <c r="E110" s="29" t="s">
        <v>285</v>
      </c>
      <c r="F110" s="32">
        <v>69579</v>
      </c>
      <c r="G110" s="28">
        <f t="shared" si="1"/>
        <v>1461159</v>
      </c>
      <c r="I110" s="27"/>
    </row>
    <row r="111" spans="1:9" s="26" customFormat="1" ht="31.5" x14ac:dyDescent="0.25">
      <c r="A111" s="25">
        <v>105</v>
      </c>
      <c r="B111" s="30" t="s">
        <v>191</v>
      </c>
      <c r="C111" s="30" t="s">
        <v>191</v>
      </c>
      <c r="D111" s="31">
        <v>1</v>
      </c>
      <c r="E111" s="29" t="s">
        <v>285</v>
      </c>
      <c r="F111" s="32">
        <v>60618</v>
      </c>
      <c r="G111" s="28">
        <f t="shared" si="1"/>
        <v>60618</v>
      </c>
      <c r="I111" s="27"/>
    </row>
    <row r="112" spans="1:9" s="26" customFormat="1" ht="31.5" x14ac:dyDescent="0.25">
      <c r="A112" s="25">
        <v>106</v>
      </c>
      <c r="B112" s="30" t="s">
        <v>193</v>
      </c>
      <c r="C112" s="30" t="s">
        <v>193</v>
      </c>
      <c r="D112" s="31">
        <v>12</v>
      </c>
      <c r="E112" s="29" t="s">
        <v>285</v>
      </c>
      <c r="F112" s="32">
        <v>55955</v>
      </c>
      <c r="G112" s="28">
        <f t="shared" si="1"/>
        <v>671460</v>
      </c>
      <c r="I112" s="27"/>
    </row>
    <row r="113" spans="1:9" s="26" customFormat="1" ht="47.25" x14ac:dyDescent="0.25">
      <c r="A113" s="25">
        <v>107</v>
      </c>
      <c r="B113" s="30" t="s">
        <v>195</v>
      </c>
      <c r="C113" s="30" t="s">
        <v>195</v>
      </c>
      <c r="D113" s="31">
        <v>6</v>
      </c>
      <c r="E113" s="29" t="s">
        <v>285</v>
      </c>
      <c r="F113" s="32">
        <v>60025</v>
      </c>
      <c r="G113" s="28">
        <f t="shared" si="1"/>
        <v>360150</v>
      </c>
      <c r="I113" s="27"/>
    </row>
    <row r="114" spans="1:9" s="26" customFormat="1" ht="31.5" x14ac:dyDescent="0.25">
      <c r="A114" s="25">
        <v>108</v>
      </c>
      <c r="B114" s="30" t="s">
        <v>197</v>
      </c>
      <c r="C114" s="30" t="s">
        <v>197</v>
      </c>
      <c r="D114" s="31">
        <v>2</v>
      </c>
      <c r="E114" s="29" t="s">
        <v>285</v>
      </c>
      <c r="F114" s="32">
        <v>35197</v>
      </c>
      <c r="G114" s="28">
        <f t="shared" si="1"/>
        <v>70394</v>
      </c>
      <c r="I114" s="27"/>
    </row>
    <row r="115" spans="1:9" s="26" customFormat="1" ht="31.5" x14ac:dyDescent="0.25">
      <c r="A115" s="25">
        <v>109</v>
      </c>
      <c r="B115" s="30" t="s">
        <v>199</v>
      </c>
      <c r="C115" s="30" t="s">
        <v>199</v>
      </c>
      <c r="D115" s="31">
        <v>3</v>
      </c>
      <c r="E115" s="29" t="s">
        <v>285</v>
      </c>
      <c r="F115" s="32">
        <v>35197</v>
      </c>
      <c r="G115" s="28">
        <f t="shared" si="1"/>
        <v>105591</v>
      </c>
      <c r="I115" s="27"/>
    </row>
    <row r="116" spans="1:9" s="26" customFormat="1" ht="31.5" x14ac:dyDescent="0.25">
      <c r="A116" s="25">
        <v>110</v>
      </c>
      <c r="B116" s="30" t="s">
        <v>201</v>
      </c>
      <c r="C116" s="30" t="s">
        <v>201</v>
      </c>
      <c r="D116" s="31">
        <v>3</v>
      </c>
      <c r="E116" s="29" t="s">
        <v>285</v>
      </c>
      <c r="F116" s="32">
        <v>84233</v>
      </c>
      <c r="G116" s="28">
        <f t="shared" si="1"/>
        <v>252699</v>
      </c>
      <c r="I116" s="27"/>
    </row>
    <row r="117" spans="1:9" s="26" customFormat="1" ht="31.5" x14ac:dyDescent="0.25">
      <c r="A117" s="25">
        <v>111</v>
      </c>
      <c r="B117" s="30" t="s">
        <v>203</v>
      </c>
      <c r="C117" s="30" t="s">
        <v>203</v>
      </c>
      <c r="D117" s="31">
        <v>3</v>
      </c>
      <c r="E117" s="29" t="s">
        <v>285</v>
      </c>
      <c r="F117" s="32">
        <v>84233</v>
      </c>
      <c r="G117" s="28">
        <f t="shared" si="1"/>
        <v>252699</v>
      </c>
      <c r="I117" s="27"/>
    </row>
    <row r="118" spans="1:9" s="26" customFormat="1" ht="31.5" x14ac:dyDescent="0.25">
      <c r="A118" s="25">
        <v>112</v>
      </c>
      <c r="B118" s="30" t="s">
        <v>205</v>
      </c>
      <c r="C118" s="30" t="s">
        <v>205</v>
      </c>
      <c r="D118" s="31">
        <v>2</v>
      </c>
      <c r="E118" s="29" t="s">
        <v>285</v>
      </c>
      <c r="F118" s="32">
        <v>99947</v>
      </c>
      <c r="G118" s="28">
        <f t="shared" si="1"/>
        <v>199894</v>
      </c>
      <c r="I118" s="27"/>
    </row>
    <row r="119" spans="1:9" s="26" customFormat="1" ht="47.25" x14ac:dyDescent="0.25">
      <c r="A119" s="25">
        <v>113</v>
      </c>
      <c r="B119" s="30" t="s">
        <v>207</v>
      </c>
      <c r="C119" s="30" t="s">
        <v>207</v>
      </c>
      <c r="D119" s="31">
        <v>1</v>
      </c>
      <c r="E119" s="29" t="s">
        <v>285</v>
      </c>
      <c r="F119" s="32">
        <v>66183</v>
      </c>
      <c r="G119" s="28">
        <f t="shared" si="1"/>
        <v>66183</v>
      </c>
      <c r="I119" s="27"/>
    </row>
    <row r="120" spans="1:9" s="26" customFormat="1" ht="31.5" x14ac:dyDescent="0.25">
      <c r="A120" s="25">
        <v>114</v>
      </c>
      <c r="B120" s="30" t="s">
        <v>364</v>
      </c>
      <c r="C120" s="30" t="s">
        <v>364</v>
      </c>
      <c r="D120" s="31">
        <v>1</v>
      </c>
      <c r="E120" s="29" t="s">
        <v>285</v>
      </c>
      <c r="F120" s="32">
        <v>134171</v>
      </c>
      <c r="G120" s="28">
        <f t="shared" si="1"/>
        <v>134171</v>
      </c>
      <c r="I120" s="27"/>
    </row>
    <row r="121" spans="1:9" s="26" customFormat="1" ht="31.5" x14ac:dyDescent="0.25">
      <c r="A121" s="25">
        <v>115</v>
      </c>
      <c r="B121" s="30" t="s">
        <v>209</v>
      </c>
      <c r="C121" s="30" t="s">
        <v>209</v>
      </c>
      <c r="D121" s="31">
        <v>1</v>
      </c>
      <c r="E121" s="29" t="s">
        <v>285</v>
      </c>
      <c r="F121" s="32">
        <v>113874</v>
      </c>
      <c r="G121" s="28">
        <f t="shared" si="1"/>
        <v>113874</v>
      </c>
      <c r="I121" s="27"/>
    </row>
    <row r="122" spans="1:9" s="26" customFormat="1" ht="31.5" x14ac:dyDescent="0.25">
      <c r="A122" s="25">
        <v>116</v>
      </c>
      <c r="B122" s="30" t="s">
        <v>211</v>
      </c>
      <c r="C122" s="30" t="s">
        <v>211</v>
      </c>
      <c r="D122" s="31">
        <v>1</v>
      </c>
      <c r="E122" s="29" t="s">
        <v>285</v>
      </c>
      <c r="F122" s="32">
        <v>171652</v>
      </c>
      <c r="G122" s="28">
        <f t="shared" si="1"/>
        <v>171652</v>
      </c>
      <c r="I122" s="27"/>
    </row>
    <row r="123" spans="1:9" s="26" customFormat="1" ht="31.5" x14ac:dyDescent="0.25">
      <c r="A123" s="25">
        <v>117</v>
      </c>
      <c r="B123" s="30" t="s">
        <v>213</v>
      </c>
      <c r="C123" s="30" t="s">
        <v>213</v>
      </c>
      <c r="D123" s="31">
        <v>11</v>
      </c>
      <c r="E123" s="29" t="s">
        <v>285</v>
      </c>
      <c r="F123" s="32">
        <v>62857</v>
      </c>
      <c r="G123" s="28">
        <f t="shared" si="1"/>
        <v>691427</v>
      </c>
      <c r="I123" s="27"/>
    </row>
    <row r="124" spans="1:9" s="26" customFormat="1" ht="31.5" x14ac:dyDescent="0.25">
      <c r="A124" s="25">
        <v>118</v>
      </c>
      <c r="B124" s="30" t="s">
        <v>215</v>
      </c>
      <c r="C124" s="30" t="s">
        <v>215</v>
      </c>
      <c r="D124" s="31">
        <v>1</v>
      </c>
      <c r="E124" s="29" t="s">
        <v>285</v>
      </c>
      <c r="F124" s="32">
        <v>60618</v>
      </c>
      <c r="G124" s="28">
        <f t="shared" si="1"/>
        <v>60618</v>
      </c>
      <c r="I124" s="27"/>
    </row>
    <row r="125" spans="1:9" s="26" customFormat="1" ht="31.5" x14ac:dyDescent="0.25">
      <c r="A125" s="25">
        <v>119</v>
      </c>
      <c r="B125" s="30" t="s">
        <v>366</v>
      </c>
      <c r="C125" s="30" t="s">
        <v>366</v>
      </c>
      <c r="D125" s="31">
        <v>4</v>
      </c>
      <c r="E125" s="29" t="s">
        <v>285</v>
      </c>
      <c r="F125" s="32">
        <v>98744</v>
      </c>
      <c r="G125" s="28">
        <f t="shared" si="1"/>
        <v>394976</v>
      </c>
      <c r="I125" s="27"/>
    </row>
    <row r="126" spans="1:9" s="26" customFormat="1" ht="31.5" x14ac:dyDescent="0.25">
      <c r="A126" s="25">
        <v>120</v>
      </c>
      <c r="B126" s="30" t="s">
        <v>217</v>
      </c>
      <c r="C126" s="30" t="s">
        <v>217</v>
      </c>
      <c r="D126" s="31">
        <v>1</v>
      </c>
      <c r="E126" s="29" t="s">
        <v>285</v>
      </c>
      <c r="F126" s="32">
        <v>132853</v>
      </c>
      <c r="G126" s="28">
        <f t="shared" si="1"/>
        <v>132853</v>
      </c>
      <c r="I126" s="27"/>
    </row>
    <row r="127" spans="1:9" s="26" customFormat="1" ht="47.25" x14ac:dyDescent="0.25">
      <c r="A127" s="25">
        <v>121</v>
      </c>
      <c r="B127" s="30" t="s">
        <v>219</v>
      </c>
      <c r="C127" s="30" t="s">
        <v>273</v>
      </c>
      <c r="D127" s="31">
        <v>4</v>
      </c>
      <c r="E127" s="29" t="s">
        <v>285</v>
      </c>
      <c r="F127" s="32">
        <v>130512</v>
      </c>
      <c r="G127" s="28">
        <f t="shared" si="1"/>
        <v>522048</v>
      </c>
      <c r="I127" s="27"/>
    </row>
    <row r="128" spans="1:9" s="26" customFormat="1" ht="47.25" x14ac:dyDescent="0.25">
      <c r="A128" s="25">
        <v>122</v>
      </c>
      <c r="B128" s="30" t="s">
        <v>221</v>
      </c>
      <c r="C128" s="30" t="s">
        <v>221</v>
      </c>
      <c r="D128" s="31">
        <v>9</v>
      </c>
      <c r="E128" s="29" t="s">
        <v>285</v>
      </c>
      <c r="F128" s="32">
        <v>132950</v>
      </c>
      <c r="G128" s="28">
        <f t="shared" si="1"/>
        <v>1196550</v>
      </c>
      <c r="I128" s="27"/>
    </row>
    <row r="129" spans="1:9" s="26" customFormat="1" ht="63" x14ac:dyDescent="0.25">
      <c r="A129" s="25">
        <v>123</v>
      </c>
      <c r="B129" s="30" t="s">
        <v>223</v>
      </c>
      <c r="C129" s="30" t="s">
        <v>223</v>
      </c>
      <c r="D129" s="31">
        <v>1</v>
      </c>
      <c r="E129" s="29" t="s">
        <v>285</v>
      </c>
      <c r="F129" s="32">
        <v>72387</v>
      </c>
      <c r="G129" s="28">
        <f t="shared" si="1"/>
        <v>72387</v>
      </c>
      <c r="I129" s="27"/>
    </row>
    <row r="130" spans="1:9" s="26" customFormat="1" ht="31.5" x14ac:dyDescent="0.25">
      <c r="A130" s="25">
        <v>124</v>
      </c>
      <c r="B130" s="30" t="s">
        <v>225</v>
      </c>
      <c r="C130" s="30" t="s">
        <v>225</v>
      </c>
      <c r="D130" s="31">
        <v>20</v>
      </c>
      <c r="E130" s="29" t="s">
        <v>285</v>
      </c>
      <c r="F130" s="32">
        <v>65617</v>
      </c>
      <c r="G130" s="28">
        <f t="shared" si="1"/>
        <v>1312340</v>
      </c>
      <c r="I130" s="27"/>
    </row>
    <row r="131" spans="1:9" s="26" customFormat="1" ht="31.5" x14ac:dyDescent="0.25">
      <c r="A131" s="25">
        <v>125</v>
      </c>
      <c r="B131" s="30" t="s">
        <v>227</v>
      </c>
      <c r="C131" s="30" t="s">
        <v>227</v>
      </c>
      <c r="D131" s="31">
        <v>2</v>
      </c>
      <c r="E131" s="29" t="s">
        <v>285</v>
      </c>
      <c r="F131" s="32">
        <v>21225</v>
      </c>
      <c r="G131" s="28">
        <f t="shared" si="1"/>
        <v>42450</v>
      </c>
      <c r="I131" s="27"/>
    </row>
    <row r="132" spans="1:9" s="26" customFormat="1" ht="31.5" x14ac:dyDescent="0.25">
      <c r="A132" s="25">
        <v>126</v>
      </c>
      <c r="B132" s="30" t="s">
        <v>229</v>
      </c>
      <c r="C132" s="30" t="s">
        <v>229</v>
      </c>
      <c r="D132" s="31">
        <v>2</v>
      </c>
      <c r="E132" s="29" t="s">
        <v>285</v>
      </c>
      <c r="F132" s="32">
        <v>200355</v>
      </c>
      <c r="G132" s="28">
        <f t="shared" si="1"/>
        <v>400710</v>
      </c>
      <c r="I132" s="27"/>
    </row>
    <row r="133" spans="1:9" s="26" customFormat="1" ht="31.5" x14ac:dyDescent="0.25">
      <c r="A133" s="25">
        <v>127</v>
      </c>
      <c r="B133" s="30" t="s">
        <v>231</v>
      </c>
      <c r="C133" s="30" t="s">
        <v>231</v>
      </c>
      <c r="D133" s="31">
        <v>1</v>
      </c>
      <c r="E133" s="29" t="s">
        <v>285</v>
      </c>
      <c r="F133" s="32">
        <v>207894</v>
      </c>
      <c r="G133" s="28">
        <f t="shared" si="1"/>
        <v>207894</v>
      </c>
      <c r="I133" s="27"/>
    </row>
    <row r="134" spans="1:9" s="26" customFormat="1" ht="63" x14ac:dyDescent="0.25">
      <c r="A134" s="25">
        <v>128</v>
      </c>
      <c r="B134" s="30" t="s">
        <v>374</v>
      </c>
      <c r="C134" s="30" t="s">
        <v>374</v>
      </c>
      <c r="D134" s="31">
        <v>1</v>
      </c>
      <c r="E134" s="29" t="s">
        <v>285</v>
      </c>
      <c r="F134" s="32">
        <v>37656</v>
      </c>
      <c r="G134" s="28">
        <f t="shared" ref="G134:G156" si="2">F134*D134</f>
        <v>37656</v>
      </c>
      <c r="I134" s="27"/>
    </row>
    <row r="135" spans="1:9" s="26" customFormat="1" ht="31.5" x14ac:dyDescent="0.25">
      <c r="A135" s="25">
        <v>129</v>
      </c>
      <c r="B135" s="30" t="s">
        <v>239</v>
      </c>
      <c r="C135" s="30" t="s">
        <v>239</v>
      </c>
      <c r="D135" s="31">
        <v>4</v>
      </c>
      <c r="E135" s="29" t="s">
        <v>285</v>
      </c>
      <c r="F135" s="32">
        <v>48387</v>
      </c>
      <c r="G135" s="28">
        <f t="shared" si="2"/>
        <v>193548</v>
      </c>
      <c r="I135" s="27"/>
    </row>
    <row r="136" spans="1:9" s="26" customFormat="1" ht="31.5" x14ac:dyDescent="0.25">
      <c r="A136" s="25">
        <v>130</v>
      </c>
      <c r="B136" s="30" t="s">
        <v>243</v>
      </c>
      <c r="C136" s="30" t="s">
        <v>275</v>
      </c>
      <c r="D136" s="31">
        <v>30</v>
      </c>
      <c r="E136" s="29" t="s">
        <v>285</v>
      </c>
      <c r="F136" s="32">
        <v>53622</v>
      </c>
      <c r="G136" s="28">
        <f t="shared" si="2"/>
        <v>1608660</v>
      </c>
      <c r="I136" s="27"/>
    </row>
    <row r="137" spans="1:9" s="26" customFormat="1" ht="47.25" x14ac:dyDescent="0.25">
      <c r="A137" s="25">
        <v>131</v>
      </c>
      <c r="B137" s="30" t="s">
        <v>245</v>
      </c>
      <c r="C137" s="30" t="s">
        <v>276</v>
      </c>
      <c r="D137" s="31">
        <v>30</v>
      </c>
      <c r="E137" s="29" t="s">
        <v>285</v>
      </c>
      <c r="F137" s="32">
        <v>133046</v>
      </c>
      <c r="G137" s="28">
        <f t="shared" si="2"/>
        <v>3991380</v>
      </c>
      <c r="I137" s="27"/>
    </row>
    <row r="138" spans="1:9" s="26" customFormat="1" ht="47.25" x14ac:dyDescent="0.25">
      <c r="A138" s="25">
        <v>132</v>
      </c>
      <c r="B138" s="30" t="s">
        <v>247</v>
      </c>
      <c r="C138" s="30" t="s">
        <v>277</v>
      </c>
      <c r="D138" s="31">
        <v>1</v>
      </c>
      <c r="E138" s="29" t="s">
        <v>285</v>
      </c>
      <c r="F138" s="32">
        <v>33445</v>
      </c>
      <c r="G138" s="28">
        <f t="shared" si="2"/>
        <v>33445</v>
      </c>
      <c r="I138" s="27"/>
    </row>
    <row r="139" spans="1:9" s="26" customFormat="1" ht="47.25" x14ac:dyDescent="0.25">
      <c r="A139" s="25">
        <v>133</v>
      </c>
      <c r="B139" s="30" t="s">
        <v>249</v>
      </c>
      <c r="C139" s="30" t="s">
        <v>278</v>
      </c>
      <c r="D139" s="31">
        <v>1</v>
      </c>
      <c r="E139" s="29" t="s">
        <v>285</v>
      </c>
      <c r="F139" s="32">
        <v>37656</v>
      </c>
      <c r="G139" s="28">
        <f t="shared" si="2"/>
        <v>37656</v>
      </c>
      <c r="I139" s="27"/>
    </row>
    <row r="140" spans="1:9" s="26" customFormat="1" ht="31.5" x14ac:dyDescent="0.25">
      <c r="A140" s="25">
        <v>134</v>
      </c>
      <c r="B140" s="30" t="s">
        <v>376</v>
      </c>
      <c r="C140" s="30" t="s">
        <v>376</v>
      </c>
      <c r="D140" s="31">
        <v>1</v>
      </c>
      <c r="E140" s="29" t="s">
        <v>285</v>
      </c>
      <c r="F140" s="32">
        <v>61719</v>
      </c>
      <c r="G140" s="28">
        <f t="shared" si="2"/>
        <v>61719</v>
      </c>
      <c r="I140" s="27"/>
    </row>
    <row r="141" spans="1:9" s="26" customFormat="1" x14ac:dyDescent="0.25">
      <c r="A141" s="25">
        <v>135</v>
      </c>
      <c r="B141" s="30" t="s">
        <v>385</v>
      </c>
      <c r="C141" s="30" t="s">
        <v>385</v>
      </c>
      <c r="D141" s="31">
        <v>2</v>
      </c>
      <c r="E141" s="29" t="s">
        <v>287</v>
      </c>
      <c r="F141" s="32">
        <v>56696</v>
      </c>
      <c r="G141" s="28">
        <f t="shared" si="2"/>
        <v>113392</v>
      </c>
      <c r="I141" s="27"/>
    </row>
    <row r="142" spans="1:9" s="26" customFormat="1" x14ac:dyDescent="0.25">
      <c r="A142" s="25">
        <v>136</v>
      </c>
      <c r="B142" s="30" t="s">
        <v>387</v>
      </c>
      <c r="C142" s="30" t="s">
        <v>387</v>
      </c>
      <c r="D142" s="31">
        <v>2</v>
      </c>
      <c r="E142" s="29" t="s">
        <v>287</v>
      </c>
      <c r="F142" s="32">
        <v>62744</v>
      </c>
      <c r="G142" s="28">
        <f t="shared" si="2"/>
        <v>125488</v>
      </c>
      <c r="I142" s="27"/>
    </row>
    <row r="143" spans="1:9" s="26" customFormat="1" x14ac:dyDescent="0.25">
      <c r="A143" s="25">
        <v>137</v>
      </c>
      <c r="B143" s="30" t="s">
        <v>389</v>
      </c>
      <c r="C143" s="30" t="s">
        <v>389</v>
      </c>
      <c r="D143" s="31">
        <v>2</v>
      </c>
      <c r="E143" s="29" t="s">
        <v>287</v>
      </c>
      <c r="F143" s="32">
        <v>70097</v>
      </c>
      <c r="G143" s="28">
        <f t="shared" si="2"/>
        <v>140194</v>
      </c>
      <c r="I143" s="27"/>
    </row>
    <row r="144" spans="1:9" s="26" customFormat="1" x14ac:dyDescent="0.25">
      <c r="A144" s="25">
        <v>138</v>
      </c>
      <c r="B144" s="30" t="s">
        <v>253</v>
      </c>
      <c r="C144" s="30" t="s">
        <v>253</v>
      </c>
      <c r="D144" s="31">
        <v>1</v>
      </c>
      <c r="E144" s="29" t="s">
        <v>287</v>
      </c>
      <c r="F144" s="32">
        <v>71437</v>
      </c>
      <c r="G144" s="28">
        <f t="shared" si="2"/>
        <v>71437</v>
      </c>
      <c r="I144" s="27"/>
    </row>
    <row r="145" spans="1:9" s="26" customFormat="1" x14ac:dyDescent="0.25">
      <c r="A145" s="25">
        <v>139</v>
      </c>
      <c r="B145" s="30" t="s">
        <v>255</v>
      </c>
      <c r="C145" s="30" t="s">
        <v>255</v>
      </c>
      <c r="D145" s="31">
        <v>15</v>
      </c>
      <c r="E145" s="29" t="s">
        <v>287</v>
      </c>
      <c r="F145" s="32">
        <v>43873</v>
      </c>
      <c r="G145" s="28">
        <f t="shared" si="2"/>
        <v>658095</v>
      </c>
      <c r="I145" s="27"/>
    </row>
    <row r="146" spans="1:9" s="26" customFormat="1" ht="31.5" x14ac:dyDescent="0.25">
      <c r="A146" s="25">
        <v>140</v>
      </c>
      <c r="B146" s="30" t="s">
        <v>257</v>
      </c>
      <c r="C146" s="30" t="s">
        <v>257</v>
      </c>
      <c r="D146" s="31">
        <v>8</v>
      </c>
      <c r="E146" s="29" t="s">
        <v>283</v>
      </c>
      <c r="F146" s="32">
        <v>38389</v>
      </c>
      <c r="G146" s="28">
        <f t="shared" si="2"/>
        <v>307112</v>
      </c>
      <c r="I146" s="27"/>
    </row>
    <row r="147" spans="1:9" s="26" customFormat="1" x14ac:dyDescent="0.25">
      <c r="A147" s="25">
        <v>141</v>
      </c>
      <c r="B147" s="30" t="s">
        <v>395</v>
      </c>
      <c r="C147" s="30" t="s">
        <v>395</v>
      </c>
      <c r="D147" s="31">
        <v>1</v>
      </c>
      <c r="E147" s="29" t="s">
        <v>287</v>
      </c>
      <c r="F147" s="32">
        <v>85972</v>
      </c>
      <c r="G147" s="28">
        <f t="shared" si="2"/>
        <v>85972</v>
      </c>
      <c r="I147" s="27"/>
    </row>
    <row r="148" spans="1:9" s="26" customFormat="1" x14ac:dyDescent="0.25">
      <c r="A148" s="25">
        <v>142</v>
      </c>
      <c r="B148" s="30" t="s">
        <v>259</v>
      </c>
      <c r="C148" s="30" t="s">
        <v>279</v>
      </c>
      <c r="D148" s="31">
        <v>34</v>
      </c>
      <c r="E148" s="29" t="s">
        <v>283</v>
      </c>
      <c r="F148" s="32">
        <v>45500</v>
      </c>
      <c r="G148" s="28">
        <f t="shared" si="2"/>
        <v>1547000</v>
      </c>
      <c r="I148" s="27"/>
    </row>
    <row r="149" spans="1:9" s="26" customFormat="1" x14ac:dyDescent="0.25">
      <c r="A149" s="25">
        <v>143</v>
      </c>
      <c r="B149" s="30" t="s">
        <v>261</v>
      </c>
      <c r="C149" s="30" t="s">
        <v>280</v>
      </c>
      <c r="D149" s="31">
        <v>34</v>
      </c>
      <c r="E149" s="29" t="s">
        <v>283</v>
      </c>
      <c r="F149" s="32">
        <v>140000</v>
      </c>
      <c r="G149" s="28">
        <f t="shared" si="2"/>
        <v>4760000</v>
      </c>
      <c r="I149" s="27"/>
    </row>
    <row r="150" spans="1:9" s="26" customFormat="1" ht="31.5" x14ac:dyDescent="0.25">
      <c r="A150" s="25">
        <v>144</v>
      </c>
      <c r="B150" s="30" t="s">
        <v>405</v>
      </c>
      <c r="C150" s="30" t="s">
        <v>405</v>
      </c>
      <c r="D150" s="31">
        <v>1</v>
      </c>
      <c r="E150" s="29" t="s">
        <v>283</v>
      </c>
      <c r="F150" s="32">
        <v>45003</v>
      </c>
      <c r="G150" s="28">
        <f t="shared" si="2"/>
        <v>45003</v>
      </c>
      <c r="I150" s="27"/>
    </row>
    <row r="151" spans="1:9" s="26" customFormat="1" x14ac:dyDescent="0.25">
      <c r="A151" s="25">
        <v>145</v>
      </c>
      <c r="B151" s="30" t="s">
        <v>263</v>
      </c>
      <c r="C151" s="30" t="s">
        <v>263</v>
      </c>
      <c r="D151" s="31">
        <v>2</v>
      </c>
      <c r="E151" s="29" t="s">
        <v>285</v>
      </c>
      <c r="F151" s="32">
        <v>21078</v>
      </c>
      <c r="G151" s="28">
        <f t="shared" si="2"/>
        <v>42156</v>
      </c>
      <c r="I151" s="27"/>
    </row>
    <row r="152" spans="1:9" s="26" customFormat="1" ht="31.5" x14ac:dyDescent="0.25">
      <c r="A152" s="25">
        <v>146</v>
      </c>
      <c r="B152" s="30" t="s">
        <v>265</v>
      </c>
      <c r="C152" s="30" t="s">
        <v>265</v>
      </c>
      <c r="D152" s="31">
        <v>1</v>
      </c>
      <c r="E152" s="29" t="s">
        <v>285</v>
      </c>
      <c r="F152" s="32">
        <v>23347</v>
      </c>
      <c r="G152" s="28">
        <f t="shared" si="2"/>
        <v>23347</v>
      </c>
      <c r="I152" s="27"/>
    </row>
    <row r="153" spans="1:9" s="26" customFormat="1" ht="47.25" x14ac:dyDescent="0.25">
      <c r="A153" s="25">
        <v>147</v>
      </c>
      <c r="B153" s="30" t="s">
        <v>267</v>
      </c>
      <c r="C153" s="30" t="s">
        <v>267</v>
      </c>
      <c r="D153" s="31">
        <v>1</v>
      </c>
      <c r="E153" s="29" t="s">
        <v>283</v>
      </c>
      <c r="F153" s="32">
        <v>108130</v>
      </c>
      <c r="G153" s="28">
        <f t="shared" si="2"/>
        <v>108130</v>
      </c>
      <c r="I153" s="27"/>
    </row>
    <row r="154" spans="1:9" s="26" customFormat="1" ht="47.25" x14ac:dyDescent="0.25">
      <c r="A154" s="25">
        <v>148</v>
      </c>
      <c r="B154" s="30" t="s">
        <v>411</v>
      </c>
      <c r="C154" s="30" t="s">
        <v>411</v>
      </c>
      <c r="D154" s="31">
        <v>2</v>
      </c>
      <c r="E154" s="29" t="s">
        <v>285</v>
      </c>
      <c r="F154" s="32">
        <v>114848</v>
      </c>
      <c r="G154" s="28">
        <f t="shared" si="2"/>
        <v>229696</v>
      </c>
      <c r="I154" s="27"/>
    </row>
    <row r="155" spans="1:9" s="26" customFormat="1" ht="47.25" x14ac:dyDescent="0.25">
      <c r="A155" s="25">
        <v>149</v>
      </c>
      <c r="B155" s="30" t="s">
        <v>269</v>
      </c>
      <c r="C155" s="30" t="s">
        <v>269</v>
      </c>
      <c r="D155" s="31">
        <v>5</v>
      </c>
      <c r="E155" s="29" t="s">
        <v>285</v>
      </c>
      <c r="F155" s="32">
        <v>87542</v>
      </c>
      <c r="G155" s="28">
        <f t="shared" si="2"/>
        <v>437710</v>
      </c>
      <c r="I155" s="27"/>
    </row>
    <row r="156" spans="1:9" s="26" customFormat="1" ht="47.25" x14ac:dyDescent="0.25">
      <c r="A156" s="25">
        <v>150</v>
      </c>
      <c r="B156" s="30" t="s">
        <v>271</v>
      </c>
      <c r="C156" s="30" t="s">
        <v>271</v>
      </c>
      <c r="D156" s="31">
        <v>2</v>
      </c>
      <c r="E156" s="29" t="s">
        <v>285</v>
      </c>
      <c r="F156" s="32">
        <v>97883</v>
      </c>
      <c r="G156" s="28">
        <f t="shared" si="2"/>
        <v>195766</v>
      </c>
      <c r="I156" s="27"/>
    </row>
    <row r="157" spans="1:9" s="6" customFormat="1" ht="20.25" customHeight="1" x14ac:dyDescent="0.25">
      <c r="A157" s="25"/>
      <c r="B157" s="5" t="s">
        <v>3</v>
      </c>
      <c r="C157" s="14"/>
      <c r="D157" s="5"/>
      <c r="E157" s="4"/>
      <c r="F157" s="33"/>
      <c r="G157" s="18">
        <f>SUM(G7:G156)</f>
        <v>54691914</v>
      </c>
      <c r="I157" s="24"/>
    </row>
    <row r="158" spans="1:9" x14ac:dyDescent="0.25">
      <c r="F158" s="34"/>
    </row>
    <row r="159" spans="1:9" s="2" customFormat="1" ht="18" customHeight="1" x14ac:dyDescent="0.25">
      <c r="A159" s="1"/>
      <c r="B159" s="19" t="s">
        <v>434</v>
      </c>
      <c r="C159" s="20"/>
      <c r="D159" s="77" t="s">
        <v>435</v>
      </c>
      <c r="E159" s="78"/>
      <c r="F159" s="34"/>
      <c r="G159" s="9"/>
    </row>
    <row r="160" spans="1:9" s="2" customFormat="1" x14ac:dyDescent="0.25">
      <c r="A160" s="1"/>
      <c r="B160" s="19"/>
      <c r="C160" s="20"/>
      <c r="D160" s="21"/>
      <c r="E160" s="8"/>
      <c r="F160" s="34"/>
      <c r="G160" s="9"/>
    </row>
    <row r="161" spans="1:7" s="2" customFormat="1" x14ac:dyDescent="0.25">
      <c r="A161" s="1"/>
      <c r="B161" s="19"/>
      <c r="C161" s="22"/>
      <c r="D161" s="23"/>
      <c r="E161" s="11"/>
      <c r="F161" s="34"/>
      <c r="G161" s="12"/>
    </row>
    <row r="162" spans="1:7" s="2" customFormat="1" x14ac:dyDescent="0.25">
      <c r="A162" s="1"/>
      <c r="B162" s="7"/>
      <c r="C162" s="15"/>
      <c r="D162" s="16"/>
      <c r="E162" s="8"/>
      <c r="F162" s="34"/>
      <c r="G162" s="10"/>
    </row>
    <row r="163" spans="1:7" s="2" customFormat="1" ht="15.75" customHeight="1" x14ac:dyDescent="0.25">
      <c r="A163" s="1"/>
      <c r="B163" s="7"/>
      <c r="C163" s="15"/>
      <c r="D163" s="16"/>
      <c r="E163" s="8"/>
      <c r="F163" s="34"/>
      <c r="G163" s="9"/>
    </row>
  </sheetData>
  <autoFilter ref="A6:G157"/>
  <mergeCells count="4">
    <mergeCell ref="D159:E159"/>
    <mergeCell ref="A3:G3"/>
    <mergeCell ref="C1:G1"/>
    <mergeCell ref="C2:G2"/>
  </mergeCells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1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99"/>
  <sheetViews>
    <sheetView workbookViewId="0">
      <selection activeCell="L123" sqref="L123"/>
    </sheetView>
  </sheetViews>
  <sheetFormatPr defaultRowHeight="15" x14ac:dyDescent="0.25"/>
  <cols>
    <col min="2" max="3" width="31.42578125" customWidth="1"/>
    <col min="5" max="5" width="20.7109375" customWidth="1"/>
    <col min="9" max="9" width="11.5703125" customWidth="1"/>
    <col min="10" max="10" width="15.85546875" customWidth="1"/>
    <col min="11" max="12" width="9.140625" style="70"/>
  </cols>
  <sheetData>
    <row r="1" spans="1:12" x14ac:dyDescent="0.25">
      <c r="A1" s="83" t="s">
        <v>288</v>
      </c>
      <c r="B1" s="85" t="s">
        <v>289</v>
      </c>
      <c r="C1" s="85" t="s">
        <v>290</v>
      </c>
      <c r="D1" s="83" t="s">
        <v>291</v>
      </c>
      <c r="E1" s="88"/>
      <c r="F1" s="44"/>
      <c r="G1" s="44"/>
      <c r="H1" s="82" t="s">
        <v>292</v>
      </c>
      <c r="I1" s="82"/>
      <c r="J1" s="82"/>
    </row>
    <row r="2" spans="1:12" ht="63.75" x14ac:dyDescent="0.25">
      <c r="A2" s="84"/>
      <c r="B2" s="86"/>
      <c r="C2" s="86"/>
      <c r="D2" s="87"/>
      <c r="E2" s="88"/>
      <c r="F2" s="45" t="s">
        <v>6</v>
      </c>
      <c r="G2" s="45" t="s">
        <v>7</v>
      </c>
      <c r="H2" s="45" t="s">
        <v>293</v>
      </c>
      <c r="I2" s="45" t="s">
        <v>294</v>
      </c>
      <c r="J2" s="45" t="s">
        <v>295</v>
      </c>
    </row>
    <row r="3" spans="1:12" x14ac:dyDescent="0.25">
      <c r="A3" s="41"/>
      <c r="B3" s="42"/>
      <c r="C3" s="42"/>
      <c r="D3" s="41"/>
      <c r="E3" s="43"/>
      <c r="F3" s="46"/>
      <c r="G3" s="46"/>
      <c r="H3" s="46"/>
      <c r="I3" s="46"/>
      <c r="J3" s="47"/>
    </row>
    <row r="4" spans="1:12" ht="51" hidden="1" x14ac:dyDescent="0.25">
      <c r="A4" s="63" t="s">
        <v>416</v>
      </c>
      <c r="B4" s="64" t="s">
        <v>417</v>
      </c>
      <c r="C4" s="64" t="s">
        <v>417</v>
      </c>
      <c r="D4" s="63" t="s">
        <v>282</v>
      </c>
      <c r="E4" s="65" t="s">
        <v>298</v>
      </c>
      <c r="F4" s="57">
        <v>4</v>
      </c>
      <c r="G4" s="57">
        <v>4</v>
      </c>
      <c r="H4" s="57">
        <v>8</v>
      </c>
      <c r="I4" s="58">
        <v>60601</v>
      </c>
      <c r="J4" s="58">
        <v>484808</v>
      </c>
      <c r="K4" s="70">
        <v>5</v>
      </c>
      <c r="L4" s="62">
        <f>H4-K4</f>
        <v>3</v>
      </c>
    </row>
    <row r="5" spans="1:12" ht="38.25" hidden="1" x14ac:dyDescent="0.25">
      <c r="A5" s="48" t="s">
        <v>296</v>
      </c>
      <c r="B5" s="49" t="s">
        <v>297</v>
      </c>
      <c r="C5" s="49" t="s">
        <v>297</v>
      </c>
      <c r="D5" s="48" t="s">
        <v>282</v>
      </c>
      <c r="E5" s="50" t="s">
        <v>298</v>
      </c>
      <c r="F5" s="51">
        <v>1</v>
      </c>
      <c r="G5" s="51">
        <v>1</v>
      </c>
      <c r="H5" s="51">
        <v>2</v>
      </c>
      <c r="I5" s="52">
        <v>27568</v>
      </c>
      <c r="J5" s="52">
        <v>55136</v>
      </c>
      <c r="K5" s="70">
        <v>2</v>
      </c>
      <c r="L5" s="62">
        <f t="shared" ref="L5:L68" si="0">H5-K5</f>
        <v>0</v>
      </c>
    </row>
    <row r="6" spans="1:12" ht="38.25" hidden="1" x14ac:dyDescent="0.25">
      <c r="A6" s="63" t="s">
        <v>418</v>
      </c>
      <c r="B6" s="64" t="s">
        <v>419</v>
      </c>
      <c r="C6" s="64" t="s">
        <v>419</v>
      </c>
      <c r="D6" s="63" t="s">
        <v>282</v>
      </c>
      <c r="E6" s="66" t="s">
        <v>298</v>
      </c>
      <c r="F6" s="51">
        <v>4</v>
      </c>
      <c r="G6" s="51">
        <v>4</v>
      </c>
      <c r="H6" s="51">
        <v>8</v>
      </c>
      <c r="I6" s="52">
        <v>51013</v>
      </c>
      <c r="J6" s="52">
        <v>408104</v>
      </c>
      <c r="K6" s="70">
        <v>5</v>
      </c>
      <c r="L6" s="62">
        <f t="shared" si="0"/>
        <v>3</v>
      </c>
    </row>
    <row r="7" spans="1:12" ht="38.25" hidden="1" x14ac:dyDescent="0.25">
      <c r="A7" s="48" t="s">
        <v>299</v>
      </c>
      <c r="B7" s="49" t="s">
        <v>300</v>
      </c>
      <c r="C7" s="49" t="s">
        <v>300</v>
      </c>
      <c r="D7" s="48" t="s">
        <v>282</v>
      </c>
      <c r="E7" s="50" t="s">
        <v>298</v>
      </c>
      <c r="F7" s="51">
        <v>0</v>
      </c>
      <c r="G7" s="51">
        <v>0</v>
      </c>
      <c r="H7" s="51">
        <v>0</v>
      </c>
      <c r="I7" s="52">
        <v>26751</v>
      </c>
      <c r="J7" s="52">
        <v>0</v>
      </c>
      <c r="K7" s="70">
        <v>0</v>
      </c>
      <c r="L7" s="62">
        <f t="shared" si="0"/>
        <v>0</v>
      </c>
    </row>
    <row r="8" spans="1:12" ht="38.25" hidden="1" x14ac:dyDescent="0.25">
      <c r="A8" s="48" t="s">
        <v>8</v>
      </c>
      <c r="B8" s="49" t="s">
        <v>9</v>
      </c>
      <c r="C8" s="49" t="s">
        <v>9</v>
      </c>
      <c r="D8" s="48" t="s">
        <v>281</v>
      </c>
      <c r="E8" s="50" t="s">
        <v>298</v>
      </c>
      <c r="F8" s="51">
        <v>1</v>
      </c>
      <c r="G8" s="51">
        <v>0</v>
      </c>
      <c r="H8" s="51">
        <v>1</v>
      </c>
      <c r="I8" s="52">
        <v>8362</v>
      </c>
      <c r="J8" s="52">
        <v>8362</v>
      </c>
      <c r="K8" s="70">
        <v>1</v>
      </c>
      <c r="L8" s="62">
        <f t="shared" si="0"/>
        <v>0</v>
      </c>
    </row>
    <row r="9" spans="1:12" ht="38.25" hidden="1" x14ac:dyDescent="0.25">
      <c r="A9" s="48" t="s">
        <v>10</v>
      </c>
      <c r="B9" s="49" t="s">
        <v>11</v>
      </c>
      <c r="C9" s="49" t="s">
        <v>11</v>
      </c>
      <c r="D9" s="48" t="s">
        <v>281</v>
      </c>
      <c r="E9" s="50" t="s">
        <v>298</v>
      </c>
      <c r="F9" s="51">
        <v>27</v>
      </c>
      <c r="G9" s="51">
        <v>26</v>
      </c>
      <c r="H9" s="51">
        <v>53</v>
      </c>
      <c r="I9" s="52">
        <v>2390</v>
      </c>
      <c r="J9" s="52">
        <v>126670</v>
      </c>
      <c r="K9" s="70">
        <v>36</v>
      </c>
      <c r="L9" s="62">
        <f t="shared" si="0"/>
        <v>17</v>
      </c>
    </row>
    <row r="10" spans="1:12" ht="38.25" hidden="1" x14ac:dyDescent="0.25">
      <c r="A10" s="48" t="s">
        <v>12</v>
      </c>
      <c r="B10" s="49" t="s">
        <v>13</v>
      </c>
      <c r="C10" s="49" t="s">
        <v>13</v>
      </c>
      <c r="D10" s="48" t="s">
        <v>281</v>
      </c>
      <c r="E10" s="50" t="s">
        <v>298</v>
      </c>
      <c r="F10" s="51">
        <v>0</v>
      </c>
      <c r="G10" s="51">
        <v>0</v>
      </c>
      <c r="H10" s="51">
        <v>0</v>
      </c>
      <c r="I10" s="52">
        <v>3310</v>
      </c>
      <c r="J10" s="52">
        <v>0</v>
      </c>
      <c r="K10" s="70">
        <v>0</v>
      </c>
      <c r="L10" s="62">
        <f t="shared" si="0"/>
        <v>0</v>
      </c>
    </row>
    <row r="11" spans="1:12" ht="38.25" hidden="1" x14ac:dyDescent="0.25">
      <c r="A11" s="48" t="s">
        <v>14</v>
      </c>
      <c r="B11" s="49" t="s">
        <v>15</v>
      </c>
      <c r="C11" s="49" t="s">
        <v>15</v>
      </c>
      <c r="D11" s="48" t="s">
        <v>282</v>
      </c>
      <c r="E11" s="50" t="s">
        <v>298</v>
      </c>
      <c r="F11" s="51">
        <v>0</v>
      </c>
      <c r="G11" s="51">
        <v>0</v>
      </c>
      <c r="H11" s="51">
        <v>0</v>
      </c>
      <c r="I11" s="52">
        <v>30658</v>
      </c>
      <c r="J11" s="52">
        <v>0</v>
      </c>
      <c r="K11" s="70">
        <v>0</v>
      </c>
      <c r="L11" s="62">
        <f t="shared" si="0"/>
        <v>0</v>
      </c>
    </row>
    <row r="12" spans="1:12" ht="38.25" hidden="1" x14ac:dyDescent="0.25">
      <c r="A12" s="48" t="s">
        <v>16</v>
      </c>
      <c r="B12" s="49" t="s">
        <v>17</v>
      </c>
      <c r="C12" s="49" t="s">
        <v>17</v>
      </c>
      <c r="D12" s="48" t="s">
        <v>283</v>
      </c>
      <c r="E12" s="50" t="s">
        <v>298</v>
      </c>
      <c r="F12" s="51">
        <v>0</v>
      </c>
      <c r="G12" s="51">
        <v>0</v>
      </c>
      <c r="H12" s="51">
        <v>0</v>
      </c>
      <c r="I12" s="52">
        <v>32051</v>
      </c>
      <c r="J12" s="52">
        <v>0</v>
      </c>
      <c r="K12" s="70">
        <v>0</v>
      </c>
      <c r="L12" s="62">
        <f t="shared" si="0"/>
        <v>0</v>
      </c>
    </row>
    <row r="13" spans="1:12" ht="38.25" hidden="1" x14ac:dyDescent="0.25">
      <c r="A13" s="48" t="s">
        <v>18</v>
      </c>
      <c r="B13" s="49" t="s">
        <v>19</v>
      </c>
      <c r="C13" s="49" t="s">
        <v>19</v>
      </c>
      <c r="D13" s="48" t="s">
        <v>283</v>
      </c>
      <c r="E13" s="50" t="s">
        <v>298</v>
      </c>
      <c r="F13" s="51">
        <v>80</v>
      </c>
      <c r="G13" s="51">
        <v>80</v>
      </c>
      <c r="H13" s="51">
        <v>160</v>
      </c>
      <c r="I13" s="52">
        <v>33338</v>
      </c>
      <c r="J13" s="52">
        <v>5334080</v>
      </c>
      <c r="K13" s="70">
        <v>105</v>
      </c>
      <c r="L13" s="62">
        <f t="shared" si="0"/>
        <v>55</v>
      </c>
    </row>
    <row r="14" spans="1:12" ht="38.25" hidden="1" x14ac:dyDescent="0.25">
      <c r="A14" s="48" t="s">
        <v>20</v>
      </c>
      <c r="B14" s="49" t="s">
        <v>21</v>
      </c>
      <c r="C14" s="49" t="s">
        <v>21</v>
      </c>
      <c r="D14" s="48" t="s">
        <v>283</v>
      </c>
      <c r="E14" s="50" t="s">
        <v>298</v>
      </c>
      <c r="F14" s="51">
        <v>0</v>
      </c>
      <c r="G14" s="51">
        <v>0</v>
      </c>
      <c r="H14" s="51">
        <v>0</v>
      </c>
      <c r="I14" s="52">
        <v>50049</v>
      </c>
      <c r="J14" s="52">
        <v>0</v>
      </c>
      <c r="K14" s="70">
        <v>0</v>
      </c>
      <c r="L14" s="62">
        <f t="shared" si="0"/>
        <v>0</v>
      </c>
    </row>
    <row r="15" spans="1:12" ht="38.25" hidden="1" x14ac:dyDescent="0.25">
      <c r="A15" s="48" t="s">
        <v>22</v>
      </c>
      <c r="B15" s="49" t="s">
        <v>23</v>
      </c>
      <c r="C15" s="49" t="s">
        <v>23</v>
      </c>
      <c r="D15" s="48" t="s">
        <v>283</v>
      </c>
      <c r="E15" s="50" t="s">
        <v>298</v>
      </c>
      <c r="F15" s="51">
        <v>90</v>
      </c>
      <c r="G15" s="51">
        <v>90</v>
      </c>
      <c r="H15" s="51">
        <v>180</v>
      </c>
      <c r="I15" s="52">
        <v>21467</v>
      </c>
      <c r="J15" s="52">
        <v>3864060</v>
      </c>
      <c r="K15" s="70">
        <v>115</v>
      </c>
      <c r="L15" s="62">
        <f t="shared" si="0"/>
        <v>65</v>
      </c>
    </row>
    <row r="16" spans="1:12" ht="38.25" hidden="1" x14ac:dyDescent="0.25">
      <c r="A16" s="67" t="s">
        <v>420</v>
      </c>
      <c r="B16" s="68" t="s">
        <v>421</v>
      </c>
      <c r="C16" s="68" t="s">
        <v>422</v>
      </c>
      <c r="D16" s="67" t="s">
        <v>282</v>
      </c>
      <c r="E16" s="69" t="s">
        <v>298</v>
      </c>
      <c r="F16" s="51">
        <v>1</v>
      </c>
      <c r="G16" s="51">
        <v>0</v>
      </c>
      <c r="H16" s="51">
        <v>1</v>
      </c>
      <c r="I16" s="52">
        <v>100123</v>
      </c>
      <c r="J16" s="52">
        <v>100123</v>
      </c>
      <c r="K16" s="70">
        <v>0</v>
      </c>
      <c r="L16" s="62">
        <f t="shared" si="0"/>
        <v>1</v>
      </c>
    </row>
    <row r="17" spans="1:12" ht="38.25" hidden="1" x14ac:dyDescent="0.25">
      <c r="A17" s="67" t="s">
        <v>423</v>
      </c>
      <c r="B17" s="68" t="s">
        <v>424</v>
      </c>
      <c r="C17" s="68" t="s">
        <v>424</v>
      </c>
      <c r="D17" s="67" t="s">
        <v>282</v>
      </c>
      <c r="E17" s="69" t="s">
        <v>298</v>
      </c>
      <c r="F17" s="51">
        <v>1</v>
      </c>
      <c r="G17" s="51">
        <v>0</v>
      </c>
      <c r="H17" s="51">
        <v>1</v>
      </c>
      <c r="I17" s="52">
        <v>144915</v>
      </c>
      <c r="J17" s="52">
        <v>144915</v>
      </c>
      <c r="K17" s="70">
        <v>0</v>
      </c>
      <c r="L17" s="62">
        <f t="shared" si="0"/>
        <v>1</v>
      </c>
    </row>
    <row r="18" spans="1:12" ht="38.25" hidden="1" x14ac:dyDescent="0.25">
      <c r="A18" s="48" t="s">
        <v>24</v>
      </c>
      <c r="B18" s="49" t="s">
        <v>25</v>
      </c>
      <c r="C18" s="49" t="s">
        <v>25</v>
      </c>
      <c r="D18" s="48" t="s">
        <v>283</v>
      </c>
      <c r="E18" s="50" t="s">
        <v>298</v>
      </c>
      <c r="F18" s="51">
        <v>2</v>
      </c>
      <c r="G18" s="51">
        <v>2</v>
      </c>
      <c r="H18" s="51">
        <v>4</v>
      </c>
      <c r="I18" s="52">
        <v>67334</v>
      </c>
      <c r="J18" s="52">
        <v>269336</v>
      </c>
      <c r="K18" s="70">
        <v>2</v>
      </c>
      <c r="L18" s="62">
        <f t="shared" si="0"/>
        <v>2</v>
      </c>
    </row>
    <row r="19" spans="1:12" ht="38.25" hidden="1" x14ac:dyDescent="0.25">
      <c r="A19" s="48" t="s">
        <v>301</v>
      </c>
      <c r="B19" s="49" t="s">
        <v>302</v>
      </c>
      <c r="C19" s="49" t="s">
        <v>302</v>
      </c>
      <c r="D19" s="48" t="s">
        <v>282</v>
      </c>
      <c r="E19" s="50" t="s">
        <v>298</v>
      </c>
      <c r="F19" s="51">
        <v>1</v>
      </c>
      <c r="G19" s="51">
        <v>0</v>
      </c>
      <c r="H19" s="51">
        <v>1</v>
      </c>
      <c r="I19" s="52">
        <v>33301</v>
      </c>
      <c r="J19" s="52">
        <v>33301</v>
      </c>
      <c r="K19" s="70">
        <v>1</v>
      </c>
      <c r="L19" s="62">
        <f t="shared" si="0"/>
        <v>0</v>
      </c>
    </row>
    <row r="20" spans="1:12" ht="38.25" hidden="1" x14ac:dyDescent="0.25">
      <c r="A20" s="48" t="s">
        <v>303</v>
      </c>
      <c r="B20" s="49" t="s">
        <v>304</v>
      </c>
      <c r="C20" s="49" t="s">
        <v>304</v>
      </c>
      <c r="D20" s="48" t="s">
        <v>282</v>
      </c>
      <c r="E20" s="50" t="s">
        <v>298</v>
      </c>
      <c r="F20" s="51">
        <v>2</v>
      </c>
      <c r="G20" s="51">
        <v>2</v>
      </c>
      <c r="H20" s="51">
        <v>4</v>
      </c>
      <c r="I20" s="52">
        <v>75531</v>
      </c>
      <c r="J20" s="52">
        <v>302124</v>
      </c>
      <c r="K20" s="70">
        <v>2</v>
      </c>
      <c r="L20" s="62">
        <f t="shared" si="0"/>
        <v>2</v>
      </c>
    </row>
    <row r="21" spans="1:12" ht="38.25" hidden="1" x14ac:dyDescent="0.25">
      <c r="A21" s="48" t="s">
        <v>305</v>
      </c>
      <c r="B21" s="49" t="s">
        <v>306</v>
      </c>
      <c r="C21" s="49" t="s">
        <v>306</v>
      </c>
      <c r="D21" s="48" t="s">
        <v>282</v>
      </c>
      <c r="E21" s="50" t="s">
        <v>298</v>
      </c>
      <c r="F21" s="51">
        <v>1</v>
      </c>
      <c r="G21" s="51">
        <v>0</v>
      </c>
      <c r="H21" s="51">
        <v>1</v>
      </c>
      <c r="I21" s="52">
        <v>232801</v>
      </c>
      <c r="J21" s="52">
        <v>232801</v>
      </c>
      <c r="K21" s="70">
        <v>0</v>
      </c>
      <c r="L21" s="62">
        <f t="shared" si="0"/>
        <v>1</v>
      </c>
    </row>
    <row r="22" spans="1:12" ht="38.25" hidden="1" x14ac:dyDescent="0.25">
      <c r="A22" s="48" t="s">
        <v>26</v>
      </c>
      <c r="B22" s="49" t="s">
        <v>27</v>
      </c>
      <c r="C22" s="49" t="s">
        <v>27</v>
      </c>
      <c r="D22" s="48" t="s">
        <v>282</v>
      </c>
      <c r="E22" s="50" t="s">
        <v>298</v>
      </c>
      <c r="F22" s="51">
        <v>0</v>
      </c>
      <c r="G22" s="51">
        <v>0</v>
      </c>
      <c r="H22" s="51">
        <v>0</v>
      </c>
      <c r="I22" s="52">
        <v>20637</v>
      </c>
      <c r="J22" s="52">
        <v>0</v>
      </c>
      <c r="K22" s="70">
        <v>0</v>
      </c>
      <c r="L22" s="62">
        <f t="shared" si="0"/>
        <v>0</v>
      </c>
    </row>
    <row r="23" spans="1:12" ht="38.25" hidden="1" x14ac:dyDescent="0.25">
      <c r="A23" s="48" t="s">
        <v>28</v>
      </c>
      <c r="B23" s="49" t="s">
        <v>29</v>
      </c>
      <c r="C23" s="49" t="s">
        <v>29</v>
      </c>
      <c r="D23" s="48" t="s">
        <v>282</v>
      </c>
      <c r="E23" s="50" t="s">
        <v>298</v>
      </c>
      <c r="F23" s="51">
        <v>0</v>
      </c>
      <c r="G23" s="51">
        <v>0</v>
      </c>
      <c r="H23" s="51">
        <v>0</v>
      </c>
      <c r="I23" s="52">
        <v>11820</v>
      </c>
      <c r="J23" s="52">
        <v>0</v>
      </c>
      <c r="K23" s="70">
        <v>0</v>
      </c>
      <c r="L23" s="62">
        <f t="shared" si="0"/>
        <v>0</v>
      </c>
    </row>
    <row r="24" spans="1:12" ht="38.25" hidden="1" x14ac:dyDescent="0.25">
      <c r="A24" s="48" t="s">
        <v>30</v>
      </c>
      <c r="B24" s="49" t="s">
        <v>31</v>
      </c>
      <c r="C24" s="49" t="s">
        <v>31</v>
      </c>
      <c r="D24" s="48" t="s">
        <v>284</v>
      </c>
      <c r="E24" s="50" t="s">
        <v>298</v>
      </c>
      <c r="F24" s="51">
        <v>13</v>
      </c>
      <c r="G24" s="51">
        <v>13</v>
      </c>
      <c r="H24" s="51">
        <v>26</v>
      </c>
      <c r="I24" s="52">
        <v>11292</v>
      </c>
      <c r="J24" s="52">
        <v>293592</v>
      </c>
      <c r="K24" s="70">
        <v>16</v>
      </c>
      <c r="L24" s="62">
        <f t="shared" si="0"/>
        <v>10</v>
      </c>
    </row>
    <row r="25" spans="1:12" ht="38.25" hidden="1" x14ac:dyDescent="0.25">
      <c r="A25" s="48" t="s">
        <v>32</v>
      </c>
      <c r="B25" s="49" t="s">
        <v>33</v>
      </c>
      <c r="C25" s="49" t="s">
        <v>33</v>
      </c>
      <c r="D25" s="48" t="s">
        <v>281</v>
      </c>
      <c r="E25" s="50" t="s">
        <v>298</v>
      </c>
      <c r="F25" s="51">
        <v>37</v>
      </c>
      <c r="G25" s="51">
        <v>37</v>
      </c>
      <c r="H25" s="51">
        <v>74</v>
      </c>
      <c r="I25" s="52">
        <v>2930</v>
      </c>
      <c r="J25" s="52">
        <v>216820</v>
      </c>
      <c r="K25" s="70">
        <v>50</v>
      </c>
      <c r="L25" s="62">
        <f t="shared" si="0"/>
        <v>24</v>
      </c>
    </row>
    <row r="26" spans="1:12" ht="38.25" hidden="1" x14ac:dyDescent="0.25">
      <c r="A26" s="48" t="s">
        <v>34</v>
      </c>
      <c r="B26" s="49" t="s">
        <v>35</v>
      </c>
      <c r="C26" s="49" t="s">
        <v>35</v>
      </c>
      <c r="D26" s="48" t="s">
        <v>283</v>
      </c>
      <c r="E26" s="50" t="s">
        <v>298</v>
      </c>
      <c r="F26" s="51">
        <v>2</v>
      </c>
      <c r="G26" s="51">
        <v>2</v>
      </c>
      <c r="H26" s="51">
        <v>4</v>
      </c>
      <c r="I26" s="52">
        <v>224895</v>
      </c>
      <c r="J26" s="52">
        <v>899580</v>
      </c>
      <c r="K26" s="70">
        <v>2</v>
      </c>
      <c r="L26" s="62">
        <f t="shared" si="0"/>
        <v>2</v>
      </c>
    </row>
    <row r="27" spans="1:12" ht="38.25" hidden="1" x14ac:dyDescent="0.25">
      <c r="A27" s="53" t="s">
        <v>307</v>
      </c>
      <c r="B27" s="54" t="s">
        <v>308</v>
      </c>
      <c r="C27" s="54" t="s">
        <v>308</v>
      </c>
      <c r="D27" s="55" t="s">
        <v>283</v>
      </c>
      <c r="E27" s="50" t="s">
        <v>298</v>
      </c>
      <c r="F27" s="51">
        <v>2</v>
      </c>
      <c r="G27" s="51">
        <v>1</v>
      </c>
      <c r="H27" s="51">
        <v>3</v>
      </c>
      <c r="I27" s="52">
        <v>52247</v>
      </c>
      <c r="J27" s="52">
        <v>156741</v>
      </c>
      <c r="K27" s="70">
        <v>3</v>
      </c>
      <c r="L27" s="62">
        <f t="shared" si="0"/>
        <v>0</v>
      </c>
    </row>
    <row r="28" spans="1:12" ht="38.25" hidden="1" x14ac:dyDescent="0.25">
      <c r="A28" s="48" t="s">
        <v>36</v>
      </c>
      <c r="B28" s="49" t="s">
        <v>37</v>
      </c>
      <c r="C28" s="49" t="s">
        <v>37</v>
      </c>
      <c r="D28" s="48" t="s">
        <v>281</v>
      </c>
      <c r="E28" s="50" t="s">
        <v>298</v>
      </c>
      <c r="F28" s="51">
        <v>14</v>
      </c>
      <c r="G28" s="51">
        <v>14</v>
      </c>
      <c r="H28" s="51">
        <v>28</v>
      </c>
      <c r="I28" s="52">
        <v>7361</v>
      </c>
      <c r="J28" s="52">
        <v>206108</v>
      </c>
      <c r="K28" s="70">
        <v>18</v>
      </c>
      <c r="L28" s="62">
        <f t="shared" si="0"/>
        <v>10</v>
      </c>
    </row>
    <row r="29" spans="1:12" ht="38.25" hidden="1" x14ac:dyDescent="0.25">
      <c r="A29" s="48" t="s">
        <v>38</v>
      </c>
      <c r="B29" s="49" t="s">
        <v>39</v>
      </c>
      <c r="C29" s="49" t="s">
        <v>39</v>
      </c>
      <c r="D29" s="48" t="s">
        <v>281</v>
      </c>
      <c r="E29" s="50" t="s">
        <v>298</v>
      </c>
      <c r="F29" s="51">
        <v>13</v>
      </c>
      <c r="G29" s="51">
        <v>12</v>
      </c>
      <c r="H29" s="51">
        <v>25</v>
      </c>
      <c r="I29" s="52">
        <v>7820</v>
      </c>
      <c r="J29" s="52">
        <v>195500</v>
      </c>
      <c r="K29" s="70">
        <v>17</v>
      </c>
      <c r="L29" s="62">
        <f t="shared" si="0"/>
        <v>8</v>
      </c>
    </row>
    <row r="30" spans="1:12" ht="38.25" hidden="1" x14ac:dyDescent="0.25">
      <c r="A30" s="48" t="s">
        <v>40</v>
      </c>
      <c r="B30" s="49" t="s">
        <v>41</v>
      </c>
      <c r="C30" s="49" t="s">
        <v>41</v>
      </c>
      <c r="D30" s="48" t="s">
        <v>281</v>
      </c>
      <c r="E30" s="50" t="s">
        <v>298</v>
      </c>
      <c r="F30" s="51">
        <v>13</v>
      </c>
      <c r="G30" s="51">
        <v>13</v>
      </c>
      <c r="H30" s="51">
        <v>26</v>
      </c>
      <c r="I30" s="52">
        <v>7974</v>
      </c>
      <c r="J30" s="52">
        <v>207324</v>
      </c>
      <c r="K30" s="70">
        <v>25</v>
      </c>
      <c r="L30" s="62">
        <f t="shared" si="0"/>
        <v>1</v>
      </c>
    </row>
    <row r="31" spans="1:12" ht="38.25" hidden="1" x14ac:dyDescent="0.25">
      <c r="A31" s="48" t="s">
        <v>42</v>
      </c>
      <c r="B31" s="49" t="s">
        <v>43</v>
      </c>
      <c r="C31" s="49" t="s">
        <v>43</v>
      </c>
      <c r="D31" s="48" t="s">
        <v>281</v>
      </c>
      <c r="E31" s="50" t="s">
        <v>298</v>
      </c>
      <c r="F31" s="51">
        <v>10</v>
      </c>
      <c r="G31" s="51">
        <v>10</v>
      </c>
      <c r="H31" s="51">
        <v>20</v>
      </c>
      <c r="I31" s="52">
        <v>20493</v>
      </c>
      <c r="J31" s="52">
        <v>409860</v>
      </c>
      <c r="K31" s="70">
        <v>14</v>
      </c>
      <c r="L31" s="62">
        <f t="shared" si="0"/>
        <v>6</v>
      </c>
    </row>
    <row r="32" spans="1:12" ht="38.25" hidden="1" x14ac:dyDescent="0.25">
      <c r="A32" s="48" t="s">
        <v>44</v>
      </c>
      <c r="B32" s="49" t="s">
        <v>45</v>
      </c>
      <c r="C32" s="49" t="s">
        <v>45</v>
      </c>
      <c r="D32" s="48" t="s">
        <v>281</v>
      </c>
      <c r="E32" s="50" t="s">
        <v>298</v>
      </c>
      <c r="F32" s="51">
        <v>11</v>
      </c>
      <c r="G32" s="51">
        <v>11</v>
      </c>
      <c r="H32" s="51">
        <v>22</v>
      </c>
      <c r="I32" s="52">
        <v>13954</v>
      </c>
      <c r="J32" s="52">
        <v>167448</v>
      </c>
      <c r="K32" s="70">
        <v>16</v>
      </c>
      <c r="L32" s="62">
        <f t="shared" si="0"/>
        <v>6</v>
      </c>
    </row>
    <row r="33" spans="1:12" ht="38.25" hidden="1" x14ac:dyDescent="0.25">
      <c r="A33" s="48" t="s">
        <v>46</v>
      </c>
      <c r="B33" s="49" t="s">
        <v>47</v>
      </c>
      <c r="C33" s="49" t="s">
        <v>47</v>
      </c>
      <c r="D33" s="48" t="s">
        <v>281</v>
      </c>
      <c r="E33" s="50" t="s">
        <v>298</v>
      </c>
      <c r="F33" s="51">
        <v>16</v>
      </c>
      <c r="G33" s="51">
        <v>16</v>
      </c>
      <c r="H33" s="51">
        <v>32</v>
      </c>
      <c r="I33" s="52">
        <v>9967</v>
      </c>
      <c r="J33" s="52">
        <v>318944</v>
      </c>
      <c r="K33" s="70">
        <v>22</v>
      </c>
      <c r="L33" s="62">
        <f t="shared" si="0"/>
        <v>10</v>
      </c>
    </row>
    <row r="34" spans="1:12" ht="38.25" hidden="1" x14ac:dyDescent="0.25">
      <c r="A34" s="48" t="s">
        <v>48</v>
      </c>
      <c r="B34" s="49" t="s">
        <v>49</v>
      </c>
      <c r="C34" s="49" t="s">
        <v>49</v>
      </c>
      <c r="D34" s="48" t="s">
        <v>281</v>
      </c>
      <c r="E34" s="50" t="s">
        <v>298</v>
      </c>
      <c r="F34" s="51">
        <v>7</v>
      </c>
      <c r="G34" s="51">
        <v>7</v>
      </c>
      <c r="H34" s="51">
        <v>14</v>
      </c>
      <c r="I34" s="52">
        <v>9416</v>
      </c>
      <c r="J34" s="52">
        <v>131824</v>
      </c>
      <c r="K34" s="70">
        <v>11</v>
      </c>
      <c r="L34" s="62">
        <f t="shared" si="0"/>
        <v>3</v>
      </c>
    </row>
    <row r="35" spans="1:12" ht="38.25" hidden="1" x14ac:dyDescent="0.25">
      <c r="A35" s="48" t="s">
        <v>50</v>
      </c>
      <c r="B35" s="49" t="s">
        <v>51</v>
      </c>
      <c r="C35" s="49" t="s">
        <v>51</v>
      </c>
      <c r="D35" s="48" t="s">
        <v>281</v>
      </c>
      <c r="E35" s="50" t="s">
        <v>298</v>
      </c>
      <c r="F35" s="51">
        <v>8</v>
      </c>
      <c r="G35" s="51">
        <v>8</v>
      </c>
      <c r="H35" s="51">
        <v>16</v>
      </c>
      <c r="I35" s="52">
        <v>9741</v>
      </c>
      <c r="J35" s="52">
        <v>155856</v>
      </c>
      <c r="K35" s="70">
        <v>10</v>
      </c>
      <c r="L35" s="62">
        <f t="shared" si="0"/>
        <v>6</v>
      </c>
    </row>
    <row r="36" spans="1:12" ht="38.25" hidden="1" x14ac:dyDescent="0.25">
      <c r="A36" s="48" t="s">
        <v>52</v>
      </c>
      <c r="B36" s="49" t="s">
        <v>53</v>
      </c>
      <c r="C36" s="49" t="s">
        <v>53</v>
      </c>
      <c r="D36" s="48" t="s">
        <v>281</v>
      </c>
      <c r="E36" s="50" t="s">
        <v>298</v>
      </c>
      <c r="F36" s="51">
        <v>16</v>
      </c>
      <c r="G36" s="51">
        <v>16</v>
      </c>
      <c r="H36" s="51">
        <v>32</v>
      </c>
      <c r="I36" s="52">
        <v>21058</v>
      </c>
      <c r="J36" s="52">
        <v>673856</v>
      </c>
      <c r="K36" s="70">
        <v>25</v>
      </c>
      <c r="L36" s="62">
        <f t="shared" si="0"/>
        <v>7</v>
      </c>
    </row>
    <row r="37" spans="1:12" ht="38.25" hidden="1" x14ac:dyDescent="0.25">
      <c r="A37" s="48" t="s">
        <v>54</v>
      </c>
      <c r="B37" s="49" t="s">
        <v>55</v>
      </c>
      <c r="C37" s="49" t="s">
        <v>55</v>
      </c>
      <c r="D37" s="48" t="s">
        <v>283</v>
      </c>
      <c r="E37" s="50" t="s">
        <v>298</v>
      </c>
      <c r="F37" s="51">
        <v>3</v>
      </c>
      <c r="G37" s="51">
        <v>3</v>
      </c>
      <c r="H37" s="51">
        <v>6</v>
      </c>
      <c r="I37" s="52">
        <v>51643</v>
      </c>
      <c r="J37" s="52">
        <v>309858</v>
      </c>
      <c r="K37" s="70">
        <v>4</v>
      </c>
      <c r="L37" s="62">
        <f t="shared" si="0"/>
        <v>2</v>
      </c>
    </row>
    <row r="38" spans="1:12" ht="38.25" hidden="1" x14ac:dyDescent="0.25">
      <c r="A38" s="48" t="s">
        <v>56</v>
      </c>
      <c r="B38" s="49" t="s">
        <v>57</v>
      </c>
      <c r="C38" s="49" t="s">
        <v>57</v>
      </c>
      <c r="D38" s="48" t="s">
        <v>283</v>
      </c>
      <c r="E38" s="50" t="s">
        <v>298</v>
      </c>
      <c r="F38" s="51">
        <v>5</v>
      </c>
      <c r="G38" s="51">
        <v>5</v>
      </c>
      <c r="H38" s="51">
        <v>10</v>
      </c>
      <c r="I38" s="52">
        <v>27995</v>
      </c>
      <c r="J38" s="52">
        <v>279950</v>
      </c>
      <c r="K38" s="70">
        <v>8</v>
      </c>
      <c r="L38" s="62">
        <f t="shared" si="0"/>
        <v>2</v>
      </c>
    </row>
    <row r="39" spans="1:12" ht="38.25" hidden="1" x14ac:dyDescent="0.25">
      <c r="A39" s="48" t="s">
        <v>58</v>
      </c>
      <c r="B39" s="49" t="s">
        <v>59</v>
      </c>
      <c r="C39" s="49" t="s">
        <v>59</v>
      </c>
      <c r="D39" s="48" t="s">
        <v>285</v>
      </c>
      <c r="E39" s="50" t="s">
        <v>298</v>
      </c>
      <c r="F39" s="51">
        <v>21</v>
      </c>
      <c r="G39" s="51">
        <v>21</v>
      </c>
      <c r="H39" s="51">
        <v>42</v>
      </c>
      <c r="I39" s="52">
        <v>13638</v>
      </c>
      <c r="J39" s="52">
        <v>572796</v>
      </c>
      <c r="K39" s="70">
        <v>27</v>
      </c>
      <c r="L39" s="62">
        <f t="shared" si="0"/>
        <v>15</v>
      </c>
    </row>
    <row r="40" spans="1:12" ht="38.25" hidden="1" x14ac:dyDescent="0.25">
      <c r="A40" s="48" t="s">
        <v>60</v>
      </c>
      <c r="B40" s="49" t="s">
        <v>61</v>
      </c>
      <c r="C40" s="49" t="s">
        <v>61</v>
      </c>
      <c r="D40" s="48" t="s">
        <v>281</v>
      </c>
      <c r="E40" s="50" t="s">
        <v>298</v>
      </c>
      <c r="F40" s="51">
        <v>18</v>
      </c>
      <c r="G40" s="51">
        <v>17</v>
      </c>
      <c r="H40" s="51">
        <v>35</v>
      </c>
      <c r="I40" s="52">
        <v>5394</v>
      </c>
      <c r="J40" s="52">
        <v>188790</v>
      </c>
      <c r="K40" s="70">
        <v>24</v>
      </c>
      <c r="L40" s="62">
        <f t="shared" si="0"/>
        <v>11</v>
      </c>
    </row>
    <row r="41" spans="1:12" ht="38.25" hidden="1" x14ac:dyDescent="0.25">
      <c r="A41" s="48" t="s">
        <v>62</v>
      </c>
      <c r="B41" s="49" t="s">
        <v>63</v>
      </c>
      <c r="C41" s="49" t="s">
        <v>63</v>
      </c>
      <c r="D41" s="48" t="s">
        <v>283</v>
      </c>
      <c r="E41" s="50" t="s">
        <v>298</v>
      </c>
      <c r="F41" s="51">
        <v>0</v>
      </c>
      <c r="G41" s="51">
        <v>0</v>
      </c>
      <c r="H41" s="51">
        <v>0</v>
      </c>
      <c r="I41" s="52">
        <v>5170</v>
      </c>
      <c r="J41" s="52">
        <v>0</v>
      </c>
      <c r="K41" s="70">
        <v>0</v>
      </c>
      <c r="L41" s="62">
        <f t="shared" si="0"/>
        <v>0</v>
      </c>
    </row>
    <row r="42" spans="1:12" ht="76.5" hidden="1" x14ac:dyDescent="0.25">
      <c r="A42" s="48" t="s">
        <v>309</v>
      </c>
      <c r="B42" s="49" t="s">
        <v>310</v>
      </c>
      <c r="C42" s="49" t="s">
        <v>311</v>
      </c>
      <c r="D42" s="48" t="s">
        <v>281</v>
      </c>
      <c r="E42" s="50" t="s">
        <v>298</v>
      </c>
      <c r="F42" s="51">
        <v>1</v>
      </c>
      <c r="G42" s="51">
        <v>0</v>
      </c>
      <c r="H42" s="51">
        <v>1</v>
      </c>
      <c r="I42" s="52">
        <v>30658</v>
      </c>
      <c r="J42" s="52">
        <v>30658</v>
      </c>
      <c r="K42" s="70">
        <v>0</v>
      </c>
      <c r="L42" s="62">
        <f t="shared" si="0"/>
        <v>1</v>
      </c>
    </row>
    <row r="43" spans="1:12" ht="38.25" hidden="1" x14ac:dyDescent="0.25">
      <c r="A43" s="48" t="s">
        <v>64</v>
      </c>
      <c r="B43" s="49" t="s">
        <v>65</v>
      </c>
      <c r="C43" s="49" t="s">
        <v>65</v>
      </c>
      <c r="D43" s="48" t="s">
        <v>286</v>
      </c>
      <c r="E43" s="50" t="s">
        <v>298</v>
      </c>
      <c r="F43" s="51">
        <v>23</v>
      </c>
      <c r="G43" s="51">
        <v>22</v>
      </c>
      <c r="H43" s="51">
        <v>45</v>
      </c>
      <c r="I43" s="52">
        <v>32660</v>
      </c>
      <c r="J43" s="52">
        <v>1469700</v>
      </c>
      <c r="K43" s="70">
        <v>30</v>
      </c>
      <c r="L43" s="62">
        <f t="shared" si="0"/>
        <v>15</v>
      </c>
    </row>
    <row r="44" spans="1:12" ht="38.25" hidden="1" x14ac:dyDescent="0.25">
      <c r="A44" s="48" t="s">
        <v>66</v>
      </c>
      <c r="B44" s="49" t="s">
        <v>67</v>
      </c>
      <c r="C44" s="49" t="s">
        <v>272</v>
      </c>
      <c r="D44" s="48" t="s">
        <v>283</v>
      </c>
      <c r="E44" s="50" t="s">
        <v>298</v>
      </c>
      <c r="F44" s="51">
        <v>0</v>
      </c>
      <c r="G44" s="51">
        <v>0</v>
      </c>
      <c r="H44" s="51">
        <v>0</v>
      </c>
      <c r="I44" s="52">
        <v>6464</v>
      </c>
      <c r="J44" s="52">
        <v>0</v>
      </c>
      <c r="K44" s="70">
        <v>0</v>
      </c>
      <c r="L44" s="62">
        <f t="shared" si="0"/>
        <v>0</v>
      </c>
    </row>
    <row r="45" spans="1:12" ht="51" hidden="1" x14ac:dyDescent="0.25">
      <c r="A45" s="48" t="s">
        <v>68</v>
      </c>
      <c r="B45" s="49" t="s">
        <v>69</v>
      </c>
      <c r="C45" s="49" t="s">
        <v>69</v>
      </c>
      <c r="D45" s="48" t="s">
        <v>285</v>
      </c>
      <c r="E45" s="50" t="s">
        <v>312</v>
      </c>
      <c r="F45" s="51">
        <v>2</v>
      </c>
      <c r="G45" s="51">
        <v>1</v>
      </c>
      <c r="H45" s="51">
        <v>3</v>
      </c>
      <c r="I45" s="52">
        <v>32935</v>
      </c>
      <c r="J45" s="52">
        <v>98805</v>
      </c>
      <c r="K45" s="70">
        <v>2</v>
      </c>
      <c r="L45" s="62">
        <f t="shared" si="0"/>
        <v>1</v>
      </c>
    </row>
    <row r="46" spans="1:12" ht="51" hidden="1" x14ac:dyDescent="0.25">
      <c r="A46" s="48" t="s">
        <v>70</v>
      </c>
      <c r="B46" s="49" t="s">
        <v>71</v>
      </c>
      <c r="C46" s="49" t="s">
        <v>71</v>
      </c>
      <c r="D46" s="48" t="s">
        <v>285</v>
      </c>
      <c r="E46" s="50" t="s">
        <v>312</v>
      </c>
      <c r="F46" s="51">
        <v>1</v>
      </c>
      <c r="G46" s="51">
        <v>1</v>
      </c>
      <c r="H46" s="51">
        <v>2</v>
      </c>
      <c r="I46" s="52">
        <v>19699</v>
      </c>
      <c r="J46" s="52">
        <v>39398</v>
      </c>
      <c r="K46" s="70">
        <v>1</v>
      </c>
      <c r="L46" s="62">
        <f t="shared" si="0"/>
        <v>1</v>
      </c>
    </row>
    <row r="47" spans="1:12" ht="51" hidden="1" x14ac:dyDescent="0.25">
      <c r="A47" s="48" t="s">
        <v>313</v>
      </c>
      <c r="B47" s="49" t="s">
        <v>314</v>
      </c>
      <c r="C47" s="49" t="s">
        <v>314</v>
      </c>
      <c r="D47" s="48" t="s">
        <v>285</v>
      </c>
      <c r="E47" s="50" t="s">
        <v>312</v>
      </c>
      <c r="F47" s="51">
        <v>1</v>
      </c>
      <c r="G47" s="51">
        <v>1</v>
      </c>
      <c r="H47" s="51">
        <v>2</v>
      </c>
      <c r="I47" s="52">
        <v>29985</v>
      </c>
      <c r="J47" s="52">
        <v>59970</v>
      </c>
      <c r="K47" s="70">
        <v>2</v>
      </c>
      <c r="L47" s="62">
        <f t="shared" si="0"/>
        <v>0</v>
      </c>
    </row>
    <row r="48" spans="1:12" ht="51" hidden="1" x14ac:dyDescent="0.25">
      <c r="A48" s="48" t="s">
        <v>315</v>
      </c>
      <c r="B48" s="49" t="s">
        <v>316</v>
      </c>
      <c r="C48" s="49" t="s">
        <v>316</v>
      </c>
      <c r="D48" s="48" t="s">
        <v>285</v>
      </c>
      <c r="E48" s="50" t="s">
        <v>312</v>
      </c>
      <c r="F48" s="51">
        <v>1</v>
      </c>
      <c r="G48" s="51">
        <v>1</v>
      </c>
      <c r="H48" s="51">
        <v>2</v>
      </c>
      <c r="I48" s="52">
        <v>31172</v>
      </c>
      <c r="J48" s="52">
        <v>62344</v>
      </c>
      <c r="K48" s="70">
        <v>2</v>
      </c>
      <c r="L48" s="62">
        <f t="shared" si="0"/>
        <v>0</v>
      </c>
    </row>
    <row r="49" spans="1:12" ht="51" hidden="1" x14ac:dyDescent="0.25">
      <c r="A49" s="48" t="s">
        <v>317</v>
      </c>
      <c r="B49" s="49" t="s">
        <v>318</v>
      </c>
      <c r="C49" s="49" t="s">
        <v>318</v>
      </c>
      <c r="D49" s="48" t="s">
        <v>285</v>
      </c>
      <c r="E49" s="50" t="s">
        <v>312</v>
      </c>
      <c r="F49" s="51">
        <v>1</v>
      </c>
      <c r="G49" s="51">
        <v>0</v>
      </c>
      <c r="H49" s="51">
        <v>1</v>
      </c>
      <c r="I49" s="52">
        <v>29936</v>
      </c>
      <c r="J49" s="52">
        <v>29936</v>
      </c>
      <c r="K49" s="70">
        <v>0</v>
      </c>
      <c r="L49" s="62">
        <f t="shared" si="0"/>
        <v>1</v>
      </c>
    </row>
    <row r="50" spans="1:12" ht="51" hidden="1" x14ac:dyDescent="0.25">
      <c r="A50" s="48" t="s">
        <v>319</v>
      </c>
      <c r="B50" s="49" t="s">
        <v>320</v>
      </c>
      <c r="C50" s="49" t="s">
        <v>320</v>
      </c>
      <c r="D50" s="48" t="s">
        <v>285</v>
      </c>
      <c r="E50" s="50" t="s">
        <v>312</v>
      </c>
      <c r="F50" s="51">
        <v>1</v>
      </c>
      <c r="G50" s="51">
        <v>1</v>
      </c>
      <c r="H50" s="51">
        <v>2</v>
      </c>
      <c r="I50" s="52">
        <v>24153</v>
      </c>
      <c r="J50" s="52">
        <v>48306</v>
      </c>
      <c r="K50" s="70">
        <v>1</v>
      </c>
      <c r="L50" s="62">
        <f t="shared" si="0"/>
        <v>1</v>
      </c>
    </row>
    <row r="51" spans="1:12" ht="51" hidden="1" x14ac:dyDescent="0.25">
      <c r="A51" s="48" t="s">
        <v>72</v>
      </c>
      <c r="B51" s="49" t="s">
        <v>73</v>
      </c>
      <c r="C51" s="49" t="s">
        <v>73</v>
      </c>
      <c r="D51" s="48" t="s">
        <v>285</v>
      </c>
      <c r="E51" s="50" t="s">
        <v>312</v>
      </c>
      <c r="F51" s="51">
        <v>1</v>
      </c>
      <c r="G51" s="51">
        <v>1</v>
      </c>
      <c r="H51" s="51">
        <v>2</v>
      </c>
      <c r="I51" s="52">
        <v>21215</v>
      </c>
      <c r="J51" s="52">
        <v>42430</v>
      </c>
      <c r="K51" s="70">
        <v>1</v>
      </c>
      <c r="L51" s="62">
        <f t="shared" si="0"/>
        <v>1</v>
      </c>
    </row>
    <row r="52" spans="1:12" ht="51" hidden="1" x14ac:dyDescent="0.25">
      <c r="A52" s="48" t="s">
        <v>74</v>
      </c>
      <c r="B52" s="49" t="s">
        <v>75</v>
      </c>
      <c r="C52" s="49" t="s">
        <v>75</v>
      </c>
      <c r="D52" s="48" t="s">
        <v>285</v>
      </c>
      <c r="E52" s="50" t="s">
        <v>312</v>
      </c>
      <c r="F52" s="51">
        <v>1</v>
      </c>
      <c r="G52" s="51">
        <v>1</v>
      </c>
      <c r="H52" s="51">
        <v>2</v>
      </c>
      <c r="I52" s="52">
        <v>20082</v>
      </c>
      <c r="J52" s="52">
        <v>40164</v>
      </c>
      <c r="K52" s="70">
        <v>1</v>
      </c>
      <c r="L52" s="62">
        <f t="shared" si="0"/>
        <v>1</v>
      </c>
    </row>
    <row r="53" spans="1:12" ht="51" hidden="1" x14ac:dyDescent="0.25">
      <c r="A53" s="48" t="s">
        <v>321</v>
      </c>
      <c r="B53" s="49" t="s">
        <v>322</v>
      </c>
      <c r="C53" s="49" t="s">
        <v>322</v>
      </c>
      <c r="D53" s="48" t="s">
        <v>285</v>
      </c>
      <c r="E53" s="50" t="s">
        <v>312</v>
      </c>
      <c r="F53" s="51">
        <v>1</v>
      </c>
      <c r="G53" s="51">
        <v>0</v>
      </c>
      <c r="H53" s="51">
        <v>1</v>
      </c>
      <c r="I53" s="52">
        <v>51413</v>
      </c>
      <c r="J53" s="52">
        <v>51413</v>
      </c>
      <c r="K53" s="70">
        <v>0</v>
      </c>
      <c r="L53" s="62">
        <f t="shared" si="0"/>
        <v>1</v>
      </c>
    </row>
    <row r="54" spans="1:12" ht="51" hidden="1" x14ac:dyDescent="0.25">
      <c r="A54" s="48" t="s">
        <v>323</v>
      </c>
      <c r="B54" s="49" t="s">
        <v>324</v>
      </c>
      <c r="C54" s="49" t="s">
        <v>324</v>
      </c>
      <c r="D54" s="48" t="s">
        <v>285</v>
      </c>
      <c r="E54" s="50" t="s">
        <v>312</v>
      </c>
      <c r="F54" s="51">
        <v>1</v>
      </c>
      <c r="G54" s="51">
        <v>0</v>
      </c>
      <c r="H54" s="51">
        <v>1</v>
      </c>
      <c r="I54" s="52">
        <v>31569</v>
      </c>
      <c r="J54" s="52">
        <v>31569</v>
      </c>
      <c r="K54" s="70">
        <v>0</v>
      </c>
      <c r="L54" s="62">
        <f t="shared" si="0"/>
        <v>1</v>
      </c>
    </row>
    <row r="55" spans="1:12" ht="51" hidden="1" x14ac:dyDescent="0.25">
      <c r="A55" s="48" t="s">
        <v>76</v>
      </c>
      <c r="B55" s="49" t="s">
        <v>77</v>
      </c>
      <c r="C55" s="49" t="s">
        <v>77</v>
      </c>
      <c r="D55" s="48" t="s">
        <v>285</v>
      </c>
      <c r="E55" s="50" t="s">
        <v>312</v>
      </c>
      <c r="F55" s="51">
        <v>1</v>
      </c>
      <c r="G55" s="51">
        <v>1</v>
      </c>
      <c r="H55" s="51">
        <v>2</v>
      </c>
      <c r="I55" s="52">
        <v>23019</v>
      </c>
      <c r="J55" s="52">
        <v>46038</v>
      </c>
      <c r="K55" s="70">
        <v>1</v>
      </c>
      <c r="L55" s="62">
        <f t="shared" si="0"/>
        <v>1</v>
      </c>
    </row>
    <row r="56" spans="1:12" ht="51" hidden="1" x14ac:dyDescent="0.25">
      <c r="A56" s="48" t="s">
        <v>78</v>
      </c>
      <c r="B56" s="49" t="s">
        <v>79</v>
      </c>
      <c r="C56" s="49" t="s">
        <v>79</v>
      </c>
      <c r="D56" s="48" t="s">
        <v>285</v>
      </c>
      <c r="E56" s="50" t="s">
        <v>312</v>
      </c>
      <c r="F56" s="51">
        <v>1</v>
      </c>
      <c r="G56" s="51">
        <v>1</v>
      </c>
      <c r="H56" s="51">
        <v>2</v>
      </c>
      <c r="I56" s="52">
        <v>34371</v>
      </c>
      <c r="J56" s="52">
        <v>68742</v>
      </c>
      <c r="K56" s="70">
        <v>1</v>
      </c>
      <c r="L56" s="62">
        <f t="shared" si="0"/>
        <v>1</v>
      </c>
    </row>
    <row r="57" spans="1:12" ht="51" hidden="1" x14ac:dyDescent="0.25">
      <c r="A57" s="48" t="s">
        <v>80</v>
      </c>
      <c r="B57" s="49" t="s">
        <v>81</v>
      </c>
      <c r="C57" s="49" t="s">
        <v>81</v>
      </c>
      <c r="D57" s="48" t="s">
        <v>285</v>
      </c>
      <c r="E57" s="50" t="s">
        <v>312</v>
      </c>
      <c r="F57" s="51">
        <v>1</v>
      </c>
      <c r="G57" s="51">
        <v>1</v>
      </c>
      <c r="H57" s="51">
        <v>2</v>
      </c>
      <c r="I57" s="52">
        <v>23951</v>
      </c>
      <c r="J57" s="52">
        <v>47902</v>
      </c>
      <c r="K57" s="70">
        <v>1</v>
      </c>
      <c r="L57" s="62">
        <f t="shared" si="0"/>
        <v>1</v>
      </c>
    </row>
    <row r="58" spans="1:12" ht="51" hidden="1" x14ac:dyDescent="0.25">
      <c r="A58" s="48" t="s">
        <v>82</v>
      </c>
      <c r="B58" s="49" t="s">
        <v>83</v>
      </c>
      <c r="C58" s="49" t="s">
        <v>83</v>
      </c>
      <c r="D58" s="48" t="s">
        <v>285</v>
      </c>
      <c r="E58" s="50" t="s">
        <v>312</v>
      </c>
      <c r="F58" s="51">
        <v>2</v>
      </c>
      <c r="G58" s="51">
        <v>1</v>
      </c>
      <c r="H58" s="51">
        <v>3</v>
      </c>
      <c r="I58" s="52">
        <v>35680</v>
      </c>
      <c r="J58" s="52">
        <v>107040</v>
      </c>
      <c r="K58" s="70">
        <v>2</v>
      </c>
      <c r="L58" s="62">
        <f t="shared" si="0"/>
        <v>1</v>
      </c>
    </row>
    <row r="59" spans="1:12" ht="51" hidden="1" x14ac:dyDescent="0.25">
      <c r="A59" s="48" t="s">
        <v>84</v>
      </c>
      <c r="B59" s="49" t="s">
        <v>85</v>
      </c>
      <c r="C59" s="49" t="s">
        <v>85</v>
      </c>
      <c r="D59" s="48" t="s">
        <v>285</v>
      </c>
      <c r="E59" s="50" t="s">
        <v>312</v>
      </c>
      <c r="F59" s="51">
        <v>1</v>
      </c>
      <c r="G59" s="51">
        <v>1</v>
      </c>
      <c r="H59" s="51">
        <v>2</v>
      </c>
      <c r="I59" s="52">
        <v>26191</v>
      </c>
      <c r="J59" s="52">
        <v>52382</v>
      </c>
      <c r="K59" s="70">
        <v>1</v>
      </c>
      <c r="L59" s="62">
        <f t="shared" si="0"/>
        <v>1</v>
      </c>
    </row>
    <row r="60" spans="1:12" ht="51" hidden="1" x14ac:dyDescent="0.25">
      <c r="A60" s="48" t="s">
        <v>86</v>
      </c>
      <c r="B60" s="49" t="s">
        <v>87</v>
      </c>
      <c r="C60" s="49" t="s">
        <v>87</v>
      </c>
      <c r="D60" s="48" t="s">
        <v>285</v>
      </c>
      <c r="E60" s="50" t="s">
        <v>312</v>
      </c>
      <c r="F60" s="51">
        <v>1</v>
      </c>
      <c r="G60" s="51">
        <v>1</v>
      </c>
      <c r="H60" s="51">
        <v>2</v>
      </c>
      <c r="I60" s="52">
        <v>27665</v>
      </c>
      <c r="J60" s="52">
        <v>55330</v>
      </c>
      <c r="K60" s="70">
        <v>1</v>
      </c>
      <c r="L60" s="62">
        <f t="shared" si="0"/>
        <v>1</v>
      </c>
    </row>
    <row r="61" spans="1:12" ht="51" hidden="1" x14ac:dyDescent="0.25">
      <c r="A61" s="48" t="s">
        <v>325</v>
      </c>
      <c r="B61" s="49" t="s">
        <v>326</v>
      </c>
      <c r="C61" s="49" t="s">
        <v>326</v>
      </c>
      <c r="D61" s="48" t="s">
        <v>285</v>
      </c>
      <c r="E61" s="50" t="s">
        <v>312</v>
      </c>
      <c r="F61" s="51">
        <v>1</v>
      </c>
      <c r="G61" s="51">
        <v>0</v>
      </c>
      <c r="H61" s="51">
        <v>1</v>
      </c>
      <c r="I61" s="52">
        <v>54892</v>
      </c>
      <c r="J61" s="52">
        <v>54892</v>
      </c>
      <c r="K61" s="70">
        <v>0</v>
      </c>
      <c r="L61" s="62">
        <f t="shared" si="0"/>
        <v>1</v>
      </c>
    </row>
    <row r="62" spans="1:12" ht="51" hidden="1" x14ac:dyDescent="0.25">
      <c r="A62" s="48" t="s">
        <v>327</v>
      </c>
      <c r="B62" s="49" t="s">
        <v>328</v>
      </c>
      <c r="C62" s="49" t="s">
        <v>328</v>
      </c>
      <c r="D62" s="48" t="s">
        <v>285</v>
      </c>
      <c r="E62" s="50" t="s">
        <v>312</v>
      </c>
      <c r="F62" s="51">
        <v>1</v>
      </c>
      <c r="G62" s="51">
        <v>1</v>
      </c>
      <c r="H62" s="51">
        <v>2</v>
      </c>
      <c r="I62" s="52">
        <v>25422</v>
      </c>
      <c r="J62" s="52">
        <v>50844</v>
      </c>
      <c r="K62" s="70">
        <v>2</v>
      </c>
      <c r="L62" s="62">
        <f t="shared" si="0"/>
        <v>0</v>
      </c>
    </row>
    <row r="63" spans="1:12" ht="51" hidden="1" x14ac:dyDescent="0.25">
      <c r="A63" s="48" t="s">
        <v>329</v>
      </c>
      <c r="B63" s="49" t="s">
        <v>330</v>
      </c>
      <c r="C63" s="49" t="s">
        <v>330</v>
      </c>
      <c r="D63" s="48" t="s">
        <v>285</v>
      </c>
      <c r="E63" s="50" t="s">
        <v>312</v>
      </c>
      <c r="F63" s="51">
        <v>1</v>
      </c>
      <c r="G63" s="51">
        <v>0</v>
      </c>
      <c r="H63" s="51">
        <v>1</v>
      </c>
      <c r="I63" s="52">
        <v>71140</v>
      </c>
      <c r="J63" s="52">
        <v>71140</v>
      </c>
      <c r="K63" s="70">
        <v>1</v>
      </c>
      <c r="L63" s="62">
        <f t="shared" si="0"/>
        <v>0</v>
      </c>
    </row>
    <row r="64" spans="1:12" ht="51" hidden="1" x14ac:dyDescent="0.25">
      <c r="A64" s="48" t="s">
        <v>88</v>
      </c>
      <c r="B64" s="49" t="s">
        <v>89</v>
      </c>
      <c r="C64" s="49" t="s">
        <v>89</v>
      </c>
      <c r="D64" s="48" t="s">
        <v>285</v>
      </c>
      <c r="E64" s="50" t="s">
        <v>312</v>
      </c>
      <c r="F64" s="51">
        <v>3</v>
      </c>
      <c r="G64" s="51">
        <v>2</v>
      </c>
      <c r="H64" s="51">
        <v>5</v>
      </c>
      <c r="I64" s="52">
        <v>69019</v>
      </c>
      <c r="J64" s="52">
        <v>345095</v>
      </c>
      <c r="K64" s="70">
        <v>3</v>
      </c>
      <c r="L64" s="62">
        <f t="shared" si="0"/>
        <v>2</v>
      </c>
    </row>
    <row r="65" spans="1:12" ht="51" hidden="1" x14ac:dyDescent="0.25">
      <c r="A65" s="48" t="s">
        <v>331</v>
      </c>
      <c r="B65" s="49" t="s">
        <v>332</v>
      </c>
      <c r="C65" s="49" t="s">
        <v>332</v>
      </c>
      <c r="D65" s="48" t="s">
        <v>285</v>
      </c>
      <c r="E65" s="50" t="s">
        <v>312</v>
      </c>
      <c r="F65" s="51">
        <v>1</v>
      </c>
      <c r="G65" s="51">
        <v>1</v>
      </c>
      <c r="H65" s="51">
        <v>2</v>
      </c>
      <c r="I65" s="52">
        <v>121768</v>
      </c>
      <c r="J65" s="52">
        <v>243536</v>
      </c>
      <c r="K65" s="70">
        <v>1</v>
      </c>
      <c r="L65" s="62">
        <f t="shared" si="0"/>
        <v>1</v>
      </c>
    </row>
    <row r="66" spans="1:12" ht="51" hidden="1" x14ac:dyDescent="0.25">
      <c r="A66" s="48" t="s">
        <v>333</v>
      </c>
      <c r="B66" s="49" t="s">
        <v>334</v>
      </c>
      <c r="C66" s="49" t="s">
        <v>334</v>
      </c>
      <c r="D66" s="48" t="s">
        <v>285</v>
      </c>
      <c r="E66" s="50" t="s">
        <v>312</v>
      </c>
      <c r="F66" s="51">
        <v>1</v>
      </c>
      <c r="G66" s="51">
        <v>1</v>
      </c>
      <c r="H66" s="51">
        <v>2</v>
      </c>
      <c r="I66" s="52">
        <v>33850</v>
      </c>
      <c r="J66" s="52">
        <v>67700</v>
      </c>
      <c r="K66" s="70">
        <v>2</v>
      </c>
      <c r="L66" s="62">
        <f t="shared" si="0"/>
        <v>0</v>
      </c>
    </row>
    <row r="67" spans="1:12" ht="51" hidden="1" x14ac:dyDescent="0.25">
      <c r="A67" s="48" t="s">
        <v>90</v>
      </c>
      <c r="B67" s="49" t="s">
        <v>91</v>
      </c>
      <c r="C67" s="49" t="s">
        <v>91</v>
      </c>
      <c r="D67" s="48" t="s">
        <v>285</v>
      </c>
      <c r="E67" s="50" t="s">
        <v>312</v>
      </c>
      <c r="F67" s="51">
        <v>1</v>
      </c>
      <c r="G67" s="51">
        <v>1</v>
      </c>
      <c r="H67" s="51">
        <v>2</v>
      </c>
      <c r="I67" s="52">
        <v>21518</v>
      </c>
      <c r="J67" s="52">
        <v>43036</v>
      </c>
      <c r="K67" s="70">
        <v>1</v>
      </c>
      <c r="L67" s="62">
        <f t="shared" si="0"/>
        <v>1</v>
      </c>
    </row>
    <row r="68" spans="1:12" ht="51" hidden="1" x14ac:dyDescent="0.25">
      <c r="A68" s="48" t="s">
        <v>92</v>
      </c>
      <c r="B68" s="49" t="s">
        <v>93</v>
      </c>
      <c r="C68" s="49" t="s">
        <v>93</v>
      </c>
      <c r="D68" s="48" t="s">
        <v>285</v>
      </c>
      <c r="E68" s="50" t="s">
        <v>312</v>
      </c>
      <c r="F68" s="51">
        <v>2</v>
      </c>
      <c r="G68" s="51">
        <v>1</v>
      </c>
      <c r="H68" s="51">
        <v>3</v>
      </c>
      <c r="I68" s="52">
        <v>23307</v>
      </c>
      <c r="J68" s="52">
        <v>69921</v>
      </c>
      <c r="K68" s="70">
        <v>2</v>
      </c>
      <c r="L68" s="62">
        <f t="shared" si="0"/>
        <v>1</v>
      </c>
    </row>
    <row r="69" spans="1:12" ht="51" hidden="1" x14ac:dyDescent="0.25">
      <c r="A69" s="48" t="s">
        <v>94</v>
      </c>
      <c r="B69" s="49" t="s">
        <v>95</v>
      </c>
      <c r="C69" s="49" t="s">
        <v>95</v>
      </c>
      <c r="D69" s="48" t="s">
        <v>285</v>
      </c>
      <c r="E69" s="50" t="s">
        <v>312</v>
      </c>
      <c r="F69" s="51">
        <v>1</v>
      </c>
      <c r="G69" s="51">
        <v>1</v>
      </c>
      <c r="H69" s="51">
        <v>2</v>
      </c>
      <c r="I69" s="52">
        <v>20859</v>
      </c>
      <c r="J69" s="52">
        <v>41718</v>
      </c>
      <c r="K69" s="70">
        <v>1</v>
      </c>
      <c r="L69" s="62">
        <f t="shared" ref="L69:L132" si="1">H69-K69</f>
        <v>1</v>
      </c>
    </row>
    <row r="70" spans="1:12" ht="51" hidden="1" x14ac:dyDescent="0.25">
      <c r="A70" s="48" t="s">
        <v>96</v>
      </c>
      <c r="B70" s="49" t="s">
        <v>97</v>
      </c>
      <c r="C70" s="49" t="s">
        <v>97</v>
      </c>
      <c r="D70" s="48" t="s">
        <v>285</v>
      </c>
      <c r="E70" s="50" t="s">
        <v>312</v>
      </c>
      <c r="F70" s="51">
        <v>2</v>
      </c>
      <c r="G70" s="51">
        <v>2</v>
      </c>
      <c r="H70" s="51">
        <v>4</v>
      </c>
      <c r="I70" s="52">
        <v>25036</v>
      </c>
      <c r="J70" s="52">
        <v>100144</v>
      </c>
      <c r="K70" s="70">
        <v>3</v>
      </c>
      <c r="L70" s="62">
        <f t="shared" si="1"/>
        <v>1</v>
      </c>
    </row>
    <row r="71" spans="1:12" ht="51" hidden="1" x14ac:dyDescent="0.25">
      <c r="A71" s="48" t="s">
        <v>98</v>
      </c>
      <c r="B71" s="49" t="s">
        <v>99</v>
      </c>
      <c r="C71" s="49" t="s">
        <v>99</v>
      </c>
      <c r="D71" s="48" t="s">
        <v>285</v>
      </c>
      <c r="E71" s="50" t="s">
        <v>312</v>
      </c>
      <c r="F71" s="51">
        <v>2</v>
      </c>
      <c r="G71" s="51">
        <v>2</v>
      </c>
      <c r="H71" s="51">
        <v>4</v>
      </c>
      <c r="I71" s="52">
        <v>32276</v>
      </c>
      <c r="J71" s="52">
        <v>129104</v>
      </c>
      <c r="K71" s="70">
        <v>3</v>
      </c>
      <c r="L71" s="62">
        <f t="shared" si="1"/>
        <v>1</v>
      </c>
    </row>
    <row r="72" spans="1:12" ht="51" hidden="1" x14ac:dyDescent="0.25">
      <c r="A72" s="48" t="s">
        <v>335</v>
      </c>
      <c r="B72" s="49" t="s">
        <v>336</v>
      </c>
      <c r="C72" s="49" t="s">
        <v>336</v>
      </c>
      <c r="D72" s="48" t="s">
        <v>285</v>
      </c>
      <c r="E72" s="50" t="s">
        <v>312</v>
      </c>
      <c r="F72" s="51">
        <v>1</v>
      </c>
      <c r="G72" s="51">
        <v>0</v>
      </c>
      <c r="H72" s="51">
        <v>1</v>
      </c>
      <c r="I72" s="52">
        <v>46659</v>
      </c>
      <c r="J72" s="52">
        <v>46659</v>
      </c>
      <c r="K72" s="70">
        <v>1</v>
      </c>
      <c r="L72" s="62">
        <f t="shared" si="1"/>
        <v>0</v>
      </c>
    </row>
    <row r="73" spans="1:12" ht="51" hidden="1" x14ac:dyDescent="0.25">
      <c r="A73" s="48" t="s">
        <v>337</v>
      </c>
      <c r="B73" s="49" t="s">
        <v>338</v>
      </c>
      <c r="C73" s="49" t="s">
        <v>338</v>
      </c>
      <c r="D73" s="48" t="s">
        <v>285</v>
      </c>
      <c r="E73" s="50" t="s">
        <v>312</v>
      </c>
      <c r="F73" s="51">
        <v>1</v>
      </c>
      <c r="G73" s="51">
        <v>1</v>
      </c>
      <c r="H73" s="51">
        <v>2</v>
      </c>
      <c r="I73" s="52">
        <v>44255</v>
      </c>
      <c r="J73" s="52">
        <v>88510</v>
      </c>
      <c r="K73" s="70">
        <v>1</v>
      </c>
      <c r="L73" s="62">
        <f t="shared" si="1"/>
        <v>1</v>
      </c>
    </row>
    <row r="74" spans="1:12" ht="51" hidden="1" x14ac:dyDescent="0.25">
      <c r="A74" s="48" t="s">
        <v>100</v>
      </c>
      <c r="B74" s="49" t="s">
        <v>101</v>
      </c>
      <c r="C74" s="49" t="s">
        <v>101</v>
      </c>
      <c r="D74" s="48" t="s">
        <v>285</v>
      </c>
      <c r="E74" s="50" t="s">
        <v>312</v>
      </c>
      <c r="F74" s="51">
        <v>2</v>
      </c>
      <c r="G74" s="51">
        <v>1</v>
      </c>
      <c r="H74" s="51">
        <v>3</v>
      </c>
      <c r="I74" s="52">
        <v>28178</v>
      </c>
      <c r="J74" s="52">
        <v>84534</v>
      </c>
      <c r="K74" s="70">
        <v>2</v>
      </c>
      <c r="L74" s="62">
        <f t="shared" si="1"/>
        <v>1</v>
      </c>
    </row>
    <row r="75" spans="1:12" ht="51" hidden="1" x14ac:dyDescent="0.25">
      <c r="A75" s="48" t="s">
        <v>102</v>
      </c>
      <c r="B75" s="49" t="s">
        <v>103</v>
      </c>
      <c r="C75" s="49" t="s">
        <v>103</v>
      </c>
      <c r="D75" s="48" t="s">
        <v>285</v>
      </c>
      <c r="E75" s="50" t="s">
        <v>312</v>
      </c>
      <c r="F75" s="51">
        <v>1</v>
      </c>
      <c r="G75" s="51">
        <v>1</v>
      </c>
      <c r="H75" s="51">
        <v>2</v>
      </c>
      <c r="I75" s="52">
        <v>18444</v>
      </c>
      <c r="J75" s="52">
        <v>36888</v>
      </c>
      <c r="K75" s="70">
        <v>1</v>
      </c>
      <c r="L75" s="62">
        <f t="shared" si="1"/>
        <v>1</v>
      </c>
    </row>
    <row r="76" spans="1:12" ht="51" hidden="1" x14ac:dyDescent="0.25">
      <c r="A76" s="48" t="s">
        <v>339</v>
      </c>
      <c r="B76" s="49" t="s">
        <v>340</v>
      </c>
      <c r="C76" s="49" t="s">
        <v>340</v>
      </c>
      <c r="D76" s="48" t="s">
        <v>285</v>
      </c>
      <c r="E76" s="50" t="s">
        <v>312</v>
      </c>
      <c r="F76" s="51">
        <v>1</v>
      </c>
      <c r="G76" s="51">
        <v>1</v>
      </c>
      <c r="H76" s="51">
        <v>2</v>
      </c>
      <c r="I76" s="52">
        <v>27967</v>
      </c>
      <c r="J76" s="52">
        <v>55934</v>
      </c>
      <c r="K76" s="70">
        <v>1</v>
      </c>
      <c r="L76" s="62">
        <f t="shared" si="1"/>
        <v>1</v>
      </c>
    </row>
    <row r="77" spans="1:12" ht="51" hidden="1" x14ac:dyDescent="0.25">
      <c r="A77" s="48" t="s">
        <v>104</v>
      </c>
      <c r="B77" s="49" t="s">
        <v>105</v>
      </c>
      <c r="C77" s="49" t="s">
        <v>105</v>
      </c>
      <c r="D77" s="48" t="s">
        <v>285</v>
      </c>
      <c r="E77" s="50" t="s">
        <v>312</v>
      </c>
      <c r="F77" s="51">
        <v>1</v>
      </c>
      <c r="G77" s="51">
        <v>1</v>
      </c>
      <c r="H77" s="51">
        <v>2</v>
      </c>
      <c r="I77" s="52">
        <v>18184</v>
      </c>
      <c r="J77" s="52">
        <v>36368</v>
      </c>
      <c r="K77" s="70">
        <v>1</v>
      </c>
      <c r="L77" s="62">
        <f t="shared" si="1"/>
        <v>1</v>
      </c>
    </row>
    <row r="78" spans="1:12" ht="51" hidden="1" x14ac:dyDescent="0.25">
      <c r="A78" s="48" t="s">
        <v>106</v>
      </c>
      <c r="B78" s="49" t="s">
        <v>107</v>
      </c>
      <c r="C78" s="49" t="s">
        <v>107</v>
      </c>
      <c r="D78" s="48" t="s">
        <v>285</v>
      </c>
      <c r="E78" s="50" t="s">
        <v>312</v>
      </c>
      <c r="F78" s="51">
        <v>2</v>
      </c>
      <c r="G78" s="51">
        <v>1</v>
      </c>
      <c r="H78" s="51">
        <v>3</v>
      </c>
      <c r="I78" s="52">
        <v>21554</v>
      </c>
      <c r="J78" s="52">
        <v>64662</v>
      </c>
      <c r="K78" s="70">
        <v>2</v>
      </c>
      <c r="L78" s="62">
        <f t="shared" si="1"/>
        <v>1</v>
      </c>
    </row>
    <row r="79" spans="1:12" ht="51" hidden="1" x14ac:dyDescent="0.25">
      <c r="A79" s="48" t="s">
        <v>341</v>
      </c>
      <c r="B79" s="49" t="s">
        <v>342</v>
      </c>
      <c r="C79" s="49" t="s">
        <v>342</v>
      </c>
      <c r="D79" s="48" t="s">
        <v>285</v>
      </c>
      <c r="E79" s="50" t="s">
        <v>312</v>
      </c>
      <c r="F79" s="51">
        <v>1</v>
      </c>
      <c r="G79" s="51">
        <v>0</v>
      </c>
      <c r="H79" s="51">
        <v>1</v>
      </c>
      <c r="I79" s="52">
        <v>37162</v>
      </c>
      <c r="J79" s="52">
        <v>37162</v>
      </c>
      <c r="K79" s="70">
        <v>1</v>
      </c>
      <c r="L79" s="62">
        <f t="shared" si="1"/>
        <v>0</v>
      </c>
    </row>
    <row r="80" spans="1:12" ht="51" hidden="1" x14ac:dyDescent="0.25">
      <c r="A80" s="48" t="s">
        <v>343</v>
      </c>
      <c r="B80" s="49" t="s">
        <v>344</v>
      </c>
      <c r="C80" s="49" t="s">
        <v>344</v>
      </c>
      <c r="D80" s="48" t="s">
        <v>285</v>
      </c>
      <c r="E80" s="50" t="s">
        <v>312</v>
      </c>
      <c r="F80" s="51">
        <v>1</v>
      </c>
      <c r="G80" s="51">
        <v>1</v>
      </c>
      <c r="H80" s="51">
        <v>2</v>
      </c>
      <c r="I80" s="52">
        <v>32935</v>
      </c>
      <c r="J80" s="52">
        <v>65870</v>
      </c>
      <c r="K80" s="70">
        <v>1</v>
      </c>
      <c r="L80" s="62">
        <f t="shared" si="1"/>
        <v>1</v>
      </c>
    </row>
    <row r="81" spans="1:12" ht="51" hidden="1" x14ac:dyDescent="0.25">
      <c r="A81" s="48" t="s">
        <v>108</v>
      </c>
      <c r="B81" s="49" t="s">
        <v>109</v>
      </c>
      <c r="C81" s="49" t="s">
        <v>109</v>
      </c>
      <c r="D81" s="48" t="s">
        <v>285</v>
      </c>
      <c r="E81" s="50" t="s">
        <v>312</v>
      </c>
      <c r="F81" s="51">
        <v>2</v>
      </c>
      <c r="G81" s="51">
        <v>1</v>
      </c>
      <c r="H81" s="51">
        <v>3</v>
      </c>
      <c r="I81" s="52">
        <v>36595</v>
      </c>
      <c r="J81" s="52">
        <v>109785</v>
      </c>
      <c r="K81" s="70">
        <v>2</v>
      </c>
      <c r="L81" s="62">
        <f t="shared" si="1"/>
        <v>1</v>
      </c>
    </row>
    <row r="82" spans="1:12" ht="51" hidden="1" x14ac:dyDescent="0.25">
      <c r="A82" s="48" t="s">
        <v>110</v>
      </c>
      <c r="B82" s="49" t="s">
        <v>111</v>
      </c>
      <c r="C82" s="49" t="s">
        <v>111</v>
      </c>
      <c r="D82" s="48" t="s">
        <v>285</v>
      </c>
      <c r="E82" s="50" t="s">
        <v>312</v>
      </c>
      <c r="F82" s="51">
        <v>1</v>
      </c>
      <c r="G82" s="51">
        <v>1</v>
      </c>
      <c r="H82" s="51">
        <v>2</v>
      </c>
      <c r="I82" s="52">
        <v>34619</v>
      </c>
      <c r="J82" s="52">
        <v>69238</v>
      </c>
      <c r="K82" s="70">
        <v>1</v>
      </c>
      <c r="L82" s="62">
        <f t="shared" si="1"/>
        <v>1</v>
      </c>
    </row>
    <row r="83" spans="1:12" ht="51" hidden="1" x14ac:dyDescent="0.25">
      <c r="A83" s="48" t="s">
        <v>112</v>
      </c>
      <c r="B83" s="49" t="s">
        <v>113</v>
      </c>
      <c r="C83" s="49" t="s">
        <v>113</v>
      </c>
      <c r="D83" s="48" t="s">
        <v>285</v>
      </c>
      <c r="E83" s="50" t="s">
        <v>312</v>
      </c>
      <c r="F83" s="51">
        <v>1</v>
      </c>
      <c r="G83" s="51">
        <v>1</v>
      </c>
      <c r="H83" s="51">
        <v>2</v>
      </c>
      <c r="I83" s="52">
        <v>36595</v>
      </c>
      <c r="J83" s="52">
        <v>73190</v>
      </c>
      <c r="K83" s="70">
        <v>1</v>
      </c>
      <c r="L83" s="62">
        <f t="shared" si="1"/>
        <v>1</v>
      </c>
    </row>
    <row r="84" spans="1:12" ht="51" hidden="1" x14ac:dyDescent="0.25">
      <c r="A84" s="48" t="s">
        <v>345</v>
      </c>
      <c r="B84" s="49" t="s">
        <v>346</v>
      </c>
      <c r="C84" s="49" t="s">
        <v>346</v>
      </c>
      <c r="D84" s="48" t="s">
        <v>285</v>
      </c>
      <c r="E84" s="50" t="s">
        <v>312</v>
      </c>
      <c r="F84" s="51">
        <v>1</v>
      </c>
      <c r="G84" s="51">
        <v>1</v>
      </c>
      <c r="H84" s="51">
        <v>2</v>
      </c>
      <c r="I84" s="52">
        <v>29981</v>
      </c>
      <c r="J84" s="52">
        <v>59962</v>
      </c>
      <c r="K84" s="70">
        <v>1</v>
      </c>
      <c r="L84" s="62">
        <f t="shared" si="1"/>
        <v>1</v>
      </c>
    </row>
    <row r="85" spans="1:12" ht="51" hidden="1" x14ac:dyDescent="0.25">
      <c r="A85" s="48" t="s">
        <v>347</v>
      </c>
      <c r="B85" s="49" t="s">
        <v>348</v>
      </c>
      <c r="C85" s="49" t="s">
        <v>348</v>
      </c>
      <c r="D85" s="48" t="s">
        <v>285</v>
      </c>
      <c r="E85" s="50" t="s">
        <v>312</v>
      </c>
      <c r="F85" s="51">
        <v>1</v>
      </c>
      <c r="G85" s="51">
        <v>1</v>
      </c>
      <c r="H85" s="51">
        <v>2</v>
      </c>
      <c r="I85" s="52">
        <v>20926</v>
      </c>
      <c r="J85" s="52">
        <v>41852</v>
      </c>
      <c r="K85" s="70">
        <v>2</v>
      </c>
      <c r="L85" s="62">
        <f t="shared" si="1"/>
        <v>0</v>
      </c>
    </row>
    <row r="86" spans="1:12" ht="51" hidden="1" x14ac:dyDescent="0.25">
      <c r="A86" s="48" t="s">
        <v>349</v>
      </c>
      <c r="B86" s="49" t="s">
        <v>350</v>
      </c>
      <c r="C86" s="49" t="s">
        <v>350</v>
      </c>
      <c r="D86" s="48" t="s">
        <v>285</v>
      </c>
      <c r="E86" s="50" t="s">
        <v>312</v>
      </c>
      <c r="F86" s="51">
        <v>1</v>
      </c>
      <c r="G86" s="51">
        <v>0</v>
      </c>
      <c r="H86" s="51">
        <v>1</v>
      </c>
      <c r="I86" s="52">
        <v>32472</v>
      </c>
      <c r="J86" s="52">
        <v>32472</v>
      </c>
      <c r="K86" s="70">
        <v>1</v>
      </c>
      <c r="L86" s="62">
        <f t="shared" si="1"/>
        <v>0</v>
      </c>
    </row>
    <row r="87" spans="1:12" ht="51" hidden="1" x14ac:dyDescent="0.25">
      <c r="A87" s="48" t="s">
        <v>114</v>
      </c>
      <c r="B87" s="49" t="s">
        <v>115</v>
      </c>
      <c r="C87" s="49" t="s">
        <v>115</v>
      </c>
      <c r="D87" s="48" t="s">
        <v>285</v>
      </c>
      <c r="E87" s="50" t="s">
        <v>312</v>
      </c>
      <c r="F87" s="51">
        <v>6</v>
      </c>
      <c r="G87" s="51">
        <v>6</v>
      </c>
      <c r="H87" s="51">
        <v>12</v>
      </c>
      <c r="I87" s="52">
        <v>35863</v>
      </c>
      <c r="J87" s="52">
        <v>430356</v>
      </c>
      <c r="K87" s="70">
        <v>8</v>
      </c>
      <c r="L87" s="62">
        <f t="shared" si="1"/>
        <v>4</v>
      </c>
    </row>
    <row r="88" spans="1:12" ht="51" hidden="1" x14ac:dyDescent="0.25">
      <c r="A88" s="67" t="s">
        <v>425</v>
      </c>
      <c r="B88" s="68" t="s">
        <v>426</v>
      </c>
      <c r="C88" s="68" t="s">
        <v>426</v>
      </c>
      <c r="D88" s="67" t="s">
        <v>285</v>
      </c>
      <c r="E88" s="69" t="s">
        <v>312</v>
      </c>
      <c r="F88" s="51">
        <v>8</v>
      </c>
      <c r="G88" s="51">
        <v>8</v>
      </c>
      <c r="H88" s="51">
        <v>16</v>
      </c>
      <c r="I88" s="52">
        <v>65212</v>
      </c>
      <c r="J88" s="52">
        <v>1043392</v>
      </c>
      <c r="K88" s="70">
        <v>11</v>
      </c>
      <c r="L88" s="62">
        <f t="shared" si="1"/>
        <v>5</v>
      </c>
    </row>
    <row r="89" spans="1:12" ht="51" hidden="1" x14ac:dyDescent="0.25">
      <c r="A89" s="48" t="s">
        <v>116</v>
      </c>
      <c r="B89" s="49" t="s">
        <v>117</v>
      </c>
      <c r="C89" s="49" t="s">
        <v>117</v>
      </c>
      <c r="D89" s="48" t="s">
        <v>285</v>
      </c>
      <c r="E89" s="50" t="s">
        <v>312</v>
      </c>
      <c r="F89" s="51">
        <v>5</v>
      </c>
      <c r="G89" s="51">
        <v>5</v>
      </c>
      <c r="H89" s="51">
        <v>10</v>
      </c>
      <c r="I89" s="52">
        <v>56649</v>
      </c>
      <c r="J89" s="52">
        <v>566490</v>
      </c>
      <c r="K89" s="70">
        <v>6</v>
      </c>
      <c r="L89" s="62">
        <f t="shared" si="1"/>
        <v>4</v>
      </c>
    </row>
    <row r="90" spans="1:12" ht="51" hidden="1" x14ac:dyDescent="0.25">
      <c r="A90" s="48" t="s">
        <v>351</v>
      </c>
      <c r="B90" s="49" t="s">
        <v>352</v>
      </c>
      <c r="C90" s="49" t="s">
        <v>352</v>
      </c>
      <c r="D90" s="48" t="s">
        <v>285</v>
      </c>
      <c r="E90" s="50" t="s">
        <v>312</v>
      </c>
      <c r="F90" s="51">
        <v>5</v>
      </c>
      <c r="G90" s="51">
        <v>5</v>
      </c>
      <c r="H90" s="51">
        <v>10</v>
      </c>
      <c r="I90" s="52">
        <v>173825</v>
      </c>
      <c r="J90" s="52">
        <v>1738250</v>
      </c>
      <c r="K90" s="70">
        <v>6</v>
      </c>
      <c r="L90" s="62">
        <f t="shared" si="1"/>
        <v>4</v>
      </c>
    </row>
    <row r="91" spans="1:12" ht="51" hidden="1" x14ac:dyDescent="0.25">
      <c r="A91" s="67" t="s">
        <v>427</v>
      </c>
      <c r="B91" s="68" t="s">
        <v>428</v>
      </c>
      <c r="C91" s="68" t="s">
        <v>428</v>
      </c>
      <c r="D91" s="67" t="s">
        <v>285</v>
      </c>
      <c r="E91" s="69" t="s">
        <v>312</v>
      </c>
      <c r="F91" s="51">
        <v>8</v>
      </c>
      <c r="G91" s="51">
        <v>8</v>
      </c>
      <c r="H91" s="51">
        <v>16</v>
      </c>
      <c r="I91" s="52">
        <v>43035</v>
      </c>
      <c r="J91" s="52">
        <v>688560</v>
      </c>
      <c r="K91" s="70">
        <v>13</v>
      </c>
      <c r="L91" s="62">
        <f t="shared" si="1"/>
        <v>3</v>
      </c>
    </row>
    <row r="92" spans="1:12" ht="51" hidden="1" x14ac:dyDescent="0.25">
      <c r="A92" s="67" t="s">
        <v>429</v>
      </c>
      <c r="B92" s="68" t="s">
        <v>430</v>
      </c>
      <c r="C92" s="68" t="s">
        <v>430</v>
      </c>
      <c r="D92" s="67" t="s">
        <v>285</v>
      </c>
      <c r="E92" s="69" t="s">
        <v>312</v>
      </c>
      <c r="F92" s="51">
        <v>3</v>
      </c>
      <c r="G92" s="51">
        <v>3</v>
      </c>
      <c r="H92" s="51">
        <v>6</v>
      </c>
      <c r="I92" s="52">
        <v>98833</v>
      </c>
      <c r="J92" s="52">
        <v>592998</v>
      </c>
      <c r="K92" s="70">
        <v>5</v>
      </c>
      <c r="L92" s="62">
        <f t="shared" si="1"/>
        <v>1</v>
      </c>
    </row>
    <row r="93" spans="1:12" ht="51" hidden="1" x14ac:dyDescent="0.25">
      <c r="A93" s="67" t="s">
        <v>431</v>
      </c>
      <c r="B93" s="68" t="s">
        <v>432</v>
      </c>
      <c r="C93" s="68" t="s">
        <v>432</v>
      </c>
      <c r="D93" s="67" t="s">
        <v>285</v>
      </c>
      <c r="E93" s="69" t="s">
        <v>312</v>
      </c>
      <c r="F93" s="51">
        <v>16</v>
      </c>
      <c r="G93" s="51">
        <v>16</v>
      </c>
      <c r="H93" s="51">
        <v>32</v>
      </c>
      <c r="I93" s="52">
        <v>26531</v>
      </c>
      <c r="J93" s="52">
        <v>848992</v>
      </c>
      <c r="K93" s="70">
        <v>22</v>
      </c>
      <c r="L93" s="62">
        <f t="shared" si="1"/>
        <v>10</v>
      </c>
    </row>
    <row r="94" spans="1:12" ht="51" hidden="1" x14ac:dyDescent="0.25">
      <c r="A94" s="48" t="s">
        <v>118</v>
      </c>
      <c r="B94" s="49" t="s">
        <v>119</v>
      </c>
      <c r="C94" s="49" t="s">
        <v>119</v>
      </c>
      <c r="D94" s="48" t="s">
        <v>285</v>
      </c>
      <c r="E94" s="50" t="s">
        <v>312</v>
      </c>
      <c r="F94" s="51">
        <v>6</v>
      </c>
      <c r="G94" s="51">
        <v>6</v>
      </c>
      <c r="H94" s="51">
        <v>12</v>
      </c>
      <c r="I94" s="52">
        <v>56722</v>
      </c>
      <c r="J94" s="52">
        <v>680664</v>
      </c>
      <c r="K94" s="70">
        <v>7</v>
      </c>
      <c r="L94" s="62">
        <f t="shared" si="1"/>
        <v>5</v>
      </c>
    </row>
    <row r="95" spans="1:12" ht="51" hidden="1" x14ac:dyDescent="0.25">
      <c r="A95" s="48" t="s">
        <v>120</v>
      </c>
      <c r="B95" s="49" t="s">
        <v>121</v>
      </c>
      <c r="C95" s="49" t="s">
        <v>121</v>
      </c>
      <c r="D95" s="48" t="s">
        <v>285</v>
      </c>
      <c r="E95" s="50" t="s">
        <v>312</v>
      </c>
      <c r="F95" s="51">
        <v>2</v>
      </c>
      <c r="G95" s="51">
        <v>2</v>
      </c>
      <c r="H95" s="51">
        <v>4</v>
      </c>
      <c r="I95" s="52">
        <v>53622</v>
      </c>
      <c r="J95" s="52">
        <v>214488</v>
      </c>
      <c r="K95" s="70">
        <v>3</v>
      </c>
      <c r="L95" s="62">
        <f t="shared" si="1"/>
        <v>1</v>
      </c>
    </row>
    <row r="96" spans="1:12" ht="51" hidden="1" x14ac:dyDescent="0.25">
      <c r="A96" s="48" t="s">
        <v>122</v>
      </c>
      <c r="B96" s="49" t="s">
        <v>123</v>
      </c>
      <c r="C96" s="49" t="s">
        <v>123</v>
      </c>
      <c r="D96" s="48" t="s">
        <v>285</v>
      </c>
      <c r="E96" s="50" t="s">
        <v>312</v>
      </c>
      <c r="F96" s="51">
        <v>1</v>
      </c>
      <c r="G96" s="51">
        <v>1</v>
      </c>
      <c r="H96" s="51">
        <v>2</v>
      </c>
      <c r="I96" s="52">
        <v>100269</v>
      </c>
      <c r="J96" s="52">
        <v>200538</v>
      </c>
      <c r="K96" s="70">
        <v>1</v>
      </c>
      <c r="L96" s="62">
        <f t="shared" si="1"/>
        <v>1</v>
      </c>
    </row>
    <row r="97" spans="1:12" ht="51" hidden="1" x14ac:dyDescent="0.25">
      <c r="A97" s="48" t="s">
        <v>124</v>
      </c>
      <c r="B97" s="49" t="s">
        <v>125</v>
      </c>
      <c r="C97" s="49" t="s">
        <v>125</v>
      </c>
      <c r="D97" s="48" t="s">
        <v>285</v>
      </c>
      <c r="E97" s="50" t="s">
        <v>312</v>
      </c>
      <c r="F97" s="51">
        <v>2</v>
      </c>
      <c r="G97" s="51">
        <v>1</v>
      </c>
      <c r="H97" s="51">
        <v>3</v>
      </c>
      <c r="I97" s="52">
        <v>57161</v>
      </c>
      <c r="J97" s="52">
        <v>171483</v>
      </c>
      <c r="K97" s="70">
        <v>2</v>
      </c>
      <c r="L97" s="62">
        <f t="shared" si="1"/>
        <v>1</v>
      </c>
    </row>
    <row r="98" spans="1:12" ht="51" hidden="1" x14ac:dyDescent="0.25">
      <c r="A98" s="48" t="s">
        <v>126</v>
      </c>
      <c r="B98" s="49" t="s">
        <v>127</v>
      </c>
      <c r="C98" s="49" t="s">
        <v>127</v>
      </c>
      <c r="D98" s="48" t="s">
        <v>283</v>
      </c>
      <c r="E98" s="50" t="s">
        <v>312</v>
      </c>
      <c r="F98" s="51">
        <v>35</v>
      </c>
      <c r="G98" s="51">
        <v>35</v>
      </c>
      <c r="H98" s="51">
        <v>70</v>
      </c>
      <c r="I98" s="52">
        <v>18813</v>
      </c>
      <c r="J98" s="52">
        <v>1316910</v>
      </c>
      <c r="K98" s="70">
        <v>53</v>
      </c>
      <c r="L98" s="62">
        <f t="shared" si="1"/>
        <v>17</v>
      </c>
    </row>
    <row r="99" spans="1:12" ht="51" hidden="1" x14ac:dyDescent="0.25">
      <c r="A99" s="48" t="s">
        <v>128</v>
      </c>
      <c r="B99" s="49" t="s">
        <v>129</v>
      </c>
      <c r="C99" s="49" t="s">
        <v>129</v>
      </c>
      <c r="D99" s="48" t="s">
        <v>285</v>
      </c>
      <c r="E99" s="50" t="s">
        <v>312</v>
      </c>
      <c r="F99" s="51">
        <v>0</v>
      </c>
      <c r="G99" s="51">
        <v>0</v>
      </c>
      <c r="H99" s="51">
        <v>0</v>
      </c>
      <c r="I99" s="52">
        <v>31969</v>
      </c>
      <c r="J99" s="52">
        <v>0</v>
      </c>
      <c r="K99" s="70">
        <v>0</v>
      </c>
      <c r="L99" s="62">
        <f t="shared" si="1"/>
        <v>0</v>
      </c>
    </row>
    <row r="100" spans="1:12" ht="51" hidden="1" x14ac:dyDescent="0.25">
      <c r="A100" s="48" t="s">
        <v>130</v>
      </c>
      <c r="B100" s="49" t="s">
        <v>131</v>
      </c>
      <c r="C100" s="49" t="s">
        <v>131</v>
      </c>
      <c r="D100" s="48" t="s">
        <v>285</v>
      </c>
      <c r="E100" s="50" t="s">
        <v>312</v>
      </c>
      <c r="F100" s="51">
        <v>13</v>
      </c>
      <c r="G100" s="51">
        <v>13</v>
      </c>
      <c r="H100" s="51">
        <v>26</v>
      </c>
      <c r="I100" s="52">
        <v>20482</v>
      </c>
      <c r="J100" s="52">
        <v>532532</v>
      </c>
      <c r="K100" s="70">
        <v>18</v>
      </c>
      <c r="L100" s="62">
        <f t="shared" si="1"/>
        <v>8</v>
      </c>
    </row>
    <row r="101" spans="1:12" ht="51" hidden="1" x14ac:dyDescent="0.25">
      <c r="A101" s="48" t="s">
        <v>132</v>
      </c>
      <c r="B101" s="49" t="s">
        <v>133</v>
      </c>
      <c r="C101" s="49" t="s">
        <v>133</v>
      </c>
      <c r="D101" s="48" t="s">
        <v>285</v>
      </c>
      <c r="E101" s="50" t="s">
        <v>312</v>
      </c>
      <c r="F101" s="51">
        <v>0</v>
      </c>
      <c r="G101" s="51">
        <v>0</v>
      </c>
      <c r="H101" s="51">
        <v>0</v>
      </c>
      <c r="I101" s="52">
        <v>21774</v>
      </c>
      <c r="J101" s="52">
        <v>0</v>
      </c>
      <c r="K101" s="70">
        <v>0</v>
      </c>
      <c r="L101" s="62">
        <f t="shared" si="1"/>
        <v>0</v>
      </c>
    </row>
    <row r="102" spans="1:12" ht="51" hidden="1" x14ac:dyDescent="0.25">
      <c r="A102" s="48" t="s">
        <v>353</v>
      </c>
      <c r="B102" s="49" t="s">
        <v>354</v>
      </c>
      <c r="C102" s="49" t="s">
        <v>354</v>
      </c>
      <c r="D102" s="48" t="s">
        <v>285</v>
      </c>
      <c r="E102" s="50" t="s">
        <v>312</v>
      </c>
      <c r="F102" s="51">
        <v>1</v>
      </c>
      <c r="G102" s="51">
        <v>0</v>
      </c>
      <c r="H102" s="51">
        <v>1</v>
      </c>
      <c r="I102" s="52">
        <v>29019</v>
      </c>
      <c r="J102" s="52">
        <v>29019</v>
      </c>
      <c r="K102" s="70">
        <v>1</v>
      </c>
      <c r="L102" s="62">
        <f t="shared" si="1"/>
        <v>0</v>
      </c>
    </row>
    <row r="103" spans="1:12" ht="51" hidden="1" x14ac:dyDescent="0.25">
      <c r="A103" s="48" t="s">
        <v>134</v>
      </c>
      <c r="B103" s="49" t="s">
        <v>135</v>
      </c>
      <c r="C103" s="49" t="s">
        <v>135</v>
      </c>
      <c r="D103" s="48" t="s">
        <v>283</v>
      </c>
      <c r="E103" s="50" t="s">
        <v>312</v>
      </c>
      <c r="F103" s="51">
        <v>20</v>
      </c>
      <c r="G103" s="51">
        <v>20</v>
      </c>
      <c r="H103" s="51">
        <v>40</v>
      </c>
      <c r="I103" s="52">
        <v>135713</v>
      </c>
      <c r="J103" s="52">
        <v>5428520</v>
      </c>
      <c r="K103" s="70">
        <v>30</v>
      </c>
      <c r="L103" s="62">
        <f t="shared" si="1"/>
        <v>10</v>
      </c>
    </row>
    <row r="104" spans="1:12" ht="51" hidden="1" x14ac:dyDescent="0.25">
      <c r="A104" s="48" t="s">
        <v>355</v>
      </c>
      <c r="B104" s="49" t="s">
        <v>356</v>
      </c>
      <c r="C104" s="49" t="s">
        <v>356</v>
      </c>
      <c r="D104" s="48" t="s">
        <v>285</v>
      </c>
      <c r="E104" s="50" t="s">
        <v>312</v>
      </c>
      <c r="F104" s="51">
        <v>4</v>
      </c>
      <c r="G104" s="51">
        <v>3</v>
      </c>
      <c r="H104" s="51">
        <v>7</v>
      </c>
      <c r="I104" s="52">
        <v>54362</v>
      </c>
      <c r="J104" s="52">
        <v>380534</v>
      </c>
      <c r="K104" s="70">
        <v>6</v>
      </c>
      <c r="L104" s="62">
        <f t="shared" si="1"/>
        <v>1</v>
      </c>
    </row>
    <row r="105" spans="1:12" ht="51" hidden="1" x14ac:dyDescent="0.25">
      <c r="A105" s="48" t="s">
        <v>136</v>
      </c>
      <c r="B105" s="49" t="s">
        <v>137</v>
      </c>
      <c r="C105" s="49" t="s">
        <v>137</v>
      </c>
      <c r="D105" s="48" t="s">
        <v>285</v>
      </c>
      <c r="E105" s="50" t="s">
        <v>312</v>
      </c>
      <c r="F105" s="51">
        <v>5</v>
      </c>
      <c r="G105" s="51">
        <v>4</v>
      </c>
      <c r="H105" s="51">
        <v>9</v>
      </c>
      <c r="I105" s="52">
        <v>99947</v>
      </c>
      <c r="J105" s="52">
        <v>899523</v>
      </c>
      <c r="K105" s="70">
        <v>7</v>
      </c>
      <c r="L105" s="62">
        <f t="shared" si="1"/>
        <v>2</v>
      </c>
    </row>
    <row r="106" spans="1:12" ht="51" hidden="1" x14ac:dyDescent="0.25">
      <c r="A106" s="48" t="s">
        <v>138</v>
      </c>
      <c r="B106" s="49" t="s">
        <v>139</v>
      </c>
      <c r="C106" s="49" t="s">
        <v>139</v>
      </c>
      <c r="D106" s="48" t="s">
        <v>285</v>
      </c>
      <c r="E106" s="50" t="s">
        <v>312</v>
      </c>
      <c r="F106" s="51">
        <v>3</v>
      </c>
      <c r="G106" s="51">
        <v>2</v>
      </c>
      <c r="H106" s="51">
        <v>5</v>
      </c>
      <c r="I106" s="52">
        <v>124067</v>
      </c>
      <c r="J106" s="52">
        <v>620335</v>
      </c>
      <c r="K106" s="70">
        <v>3</v>
      </c>
      <c r="L106" s="62">
        <f t="shared" si="1"/>
        <v>2</v>
      </c>
    </row>
    <row r="107" spans="1:12" ht="51" hidden="1" x14ac:dyDescent="0.25">
      <c r="A107" s="48" t="s">
        <v>357</v>
      </c>
      <c r="B107" s="49" t="s">
        <v>358</v>
      </c>
      <c r="C107" s="49" t="s">
        <v>358</v>
      </c>
      <c r="D107" s="48" t="s">
        <v>285</v>
      </c>
      <c r="E107" s="50" t="s">
        <v>312</v>
      </c>
      <c r="F107" s="51">
        <v>1</v>
      </c>
      <c r="G107" s="51">
        <v>1</v>
      </c>
      <c r="H107" s="51">
        <v>2</v>
      </c>
      <c r="I107" s="52">
        <v>460444</v>
      </c>
      <c r="J107" s="52">
        <v>920888</v>
      </c>
      <c r="K107" s="70">
        <v>2</v>
      </c>
      <c r="L107" s="62">
        <f t="shared" si="1"/>
        <v>0</v>
      </c>
    </row>
    <row r="108" spans="1:12" ht="51" hidden="1" x14ac:dyDescent="0.25">
      <c r="A108" s="48" t="s">
        <v>140</v>
      </c>
      <c r="B108" s="49" t="s">
        <v>141</v>
      </c>
      <c r="C108" s="49" t="s">
        <v>141</v>
      </c>
      <c r="D108" s="48" t="s">
        <v>285</v>
      </c>
      <c r="E108" s="50" t="s">
        <v>312</v>
      </c>
      <c r="F108" s="51">
        <v>11</v>
      </c>
      <c r="G108" s="51">
        <v>11</v>
      </c>
      <c r="H108" s="51">
        <v>22</v>
      </c>
      <c r="I108" s="52">
        <v>76411</v>
      </c>
      <c r="J108" s="52">
        <v>1681042</v>
      </c>
      <c r="K108" s="70">
        <v>14</v>
      </c>
      <c r="L108" s="62">
        <f t="shared" si="1"/>
        <v>8</v>
      </c>
    </row>
    <row r="109" spans="1:12" ht="51" hidden="1" x14ac:dyDescent="0.25">
      <c r="A109" s="48" t="s">
        <v>142</v>
      </c>
      <c r="B109" s="49" t="s">
        <v>143</v>
      </c>
      <c r="C109" s="49" t="s">
        <v>143</v>
      </c>
      <c r="D109" s="48" t="s">
        <v>285</v>
      </c>
      <c r="E109" s="50" t="s">
        <v>312</v>
      </c>
      <c r="F109" s="51">
        <v>16</v>
      </c>
      <c r="G109" s="51">
        <v>16</v>
      </c>
      <c r="H109" s="51">
        <v>32</v>
      </c>
      <c r="I109" s="52">
        <v>50168</v>
      </c>
      <c r="J109" s="52">
        <v>1605376</v>
      </c>
      <c r="K109" s="70">
        <v>25</v>
      </c>
      <c r="L109" s="62">
        <f t="shared" si="1"/>
        <v>7</v>
      </c>
    </row>
    <row r="110" spans="1:12" ht="51" hidden="1" x14ac:dyDescent="0.25">
      <c r="A110" s="48" t="s">
        <v>144</v>
      </c>
      <c r="B110" s="49" t="s">
        <v>145</v>
      </c>
      <c r="C110" s="49" t="s">
        <v>145</v>
      </c>
      <c r="D110" s="48" t="s">
        <v>285</v>
      </c>
      <c r="E110" s="50" t="s">
        <v>312</v>
      </c>
      <c r="F110" s="51">
        <v>5</v>
      </c>
      <c r="G110" s="51">
        <v>4</v>
      </c>
      <c r="H110" s="51">
        <v>9</v>
      </c>
      <c r="I110" s="52">
        <v>117325</v>
      </c>
      <c r="J110" s="52">
        <v>1055925</v>
      </c>
      <c r="K110" s="70">
        <v>7</v>
      </c>
      <c r="L110" s="62">
        <f t="shared" si="1"/>
        <v>2</v>
      </c>
    </row>
    <row r="111" spans="1:12" ht="51" hidden="1" x14ac:dyDescent="0.25">
      <c r="A111" s="48" t="s">
        <v>146</v>
      </c>
      <c r="B111" s="49" t="s">
        <v>147</v>
      </c>
      <c r="C111" s="49" t="s">
        <v>147</v>
      </c>
      <c r="D111" s="48" t="s">
        <v>285</v>
      </c>
      <c r="E111" s="50" t="s">
        <v>312</v>
      </c>
      <c r="F111" s="51">
        <v>5</v>
      </c>
      <c r="G111" s="51">
        <v>5</v>
      </c>
      <c r="H111" s="51">
        <v>10</v>
      </c>
      <c r="I111" s="52">
        <v>32374</v>
      </c>
      <c r="J111" s="52">
        <v>323740</v>
      </c>
      <c r="K111" s="70">
        <v>7</v>
      </c>
      <c r="L111" s="62">
        <f t="shared" si="1"/>
        <v>3</v>
      </c>
    </row>
    <row r="112" spans="1:12" ht="51" hidden="1" x14ac:dyDescent="0.25">
      <c r="A112" s="48" t="s">
        <v>148</v>
      </c>
      <c r="B112" s="49" t="s">
        <v>149</v>
      </c>
      <c r="C112" s="49" t="s">
        <v>149</v>
      </c>
      <c r="D112" s="48" t="s">
        <v>285</v>
      </c>
      <c r="E112" s="50" t="s">
        <v>312</v>
      </c>
      <c r="F112" s="51">
        <v>5</v>
      </c>
      <c r="G112" s="51">
        <v>5</v>
      </c>
      <c r="H112" s="51">
        <v>10</v>
      </c>
      <c r="I112" s="52">
        <v>61772</v>
      </c>
      <c r="J112" s="52">
        <v>617720</v>
      </c>
      <c r="K112" s="70">
        <v>7</v>
      </c>
      <c r="L112" s="62">
        <f t="shared" si="1"/>
        <v>3</v>
      </c>
    </row>
    <row r="113" spans="1:12" ht="51" hidden="1" x14ac:dyDescent="0.25">
      <c r="A113" s="48" t="s">
        <v>150</v>
      </c>
      <c r="B113" s="49" t="s">
        <v>151</v>
      </c>
      <c r="C113" s="49" t="s">
        <v>151</v>
      </c>
      <c r="D113" s="48" t="s">
        <v>285</v>
      </c>
      <c r="E113" s="50" t="s">
        <v>312</v>
      </c>
      <c r="F113" s="51">
        <v>3</v>
      </c>
      <c r="G113" s="51">
        <v>2</v>
      </c>
      <c r="H113" s="51">
        <v>5</v>
      </c>
      <c r="I113" s="52">
        <v>383023</v>
      </c>
      <c r="J113" s="52">
        <v>1915115</v>
      </c>
      <c r="K113" s="70">
        <v>3</v>
      </c>
      <c r="L113" s="62">
        <f t="shared" si="1"/>
        <v>2</v>
      </c>
    </row>
    <row r="114" spans="1:12" ht="51" hidden="1" x14ac:dyDescent="0.25">
      <c r="A114" s="48" t="s">
        <v>152</v>
      </c>
      <c r="B114" s="49" t="s">
        <v>153</v>
      </c>
      <c r="C114" s="49" t="s">
        <v>153</v>
      </c>
      <c r="D114" s="48" t="s">
        <v>285</v>
      </c>
      <c r="E114" s="50" t="s">
        <v>312</v>
      </c>
      <c r="F114" s="51">
        <v>8</v>
      </c>
      <c r="G114" s="51">
        <v>8</v>
      </c>
      <c r="H114" s="51">
        <v>16</v>
      </c>
      <c r="I114" s="52">
        <v>41515</v>
      </c>
      <c r="J114" s="52">
        <v>664240</v>
      </c>
      <c r="K114" s="70">
        <v>14</v>
      </c>
      <c r="L114" s="62">
        <f t="shared" si="1"/>
        <v>2</v>
      </c>
    </row>
    <row r="115" spans="1:12" ht="51" hidden="1" x14ac:dyDescent="0.25">
      <c r="A115" s="48" t="s">
        <v>154</v>
      </c>
      <c r="B115" s="49" t="s">
        <v>155</v>
      </c>
      <c r="C115" s="49" t="s">
        <v>155</v>
      </c>
      <c r="D115" s="48" t="s">
        <v>285</v>
      </c>
      <c r="E115" s="50" t="s">
        <v>312</v>
      </c>
      <c r="F115" s="51">
        <v>6</v>
      </c>
      <c r="G115" s="51">
        <v>6</v>
      </c>
      <c r="H115" s="51">
        <v>12</v>
      </c>
      <c r="I115" s="52">
        <v>71071</v>
      </c>
      <c r="J115" s="52">
        <v>852852</v>
      </c>
      <c r="K115" s="70">
        <v>7</v>
      </c>
      <c r="L115" s="62">
        <f t="shared" si="1"/>
        <v>5</v>
      </c>
    </row>
    <row r="116" spans="1:12" ht="51" hidden="1" x14ac:dyDescent="0.25">
      <c r="A116" s="48" t="s">
        <v>156</v>
      </c>
      <c r="B116" s="49" t="s">
        <v>157</v>
      </c>
      <c r="C116" s="49" t="s">
        <v>157</v>
      </c>
      <c r="D116" s="48" t="s">
        <v>285</v>
      </c>
      <c r="E116" s="50" t="s">
        <v>312</v>
      </c>
      <c r="F116" s="51">
        <v>15</v>
      </c>
      <c r="G116" s="51">
        <v>15</v>
      </c>
      <c r="H116" s="51">
        <v>30</v>
      </c>
      <c r="I116" s="52">
        <v>868665</v>
      </c>
      <c r="J116" s="52">
        <v>26059950</v>
      </c>
      <c r="K116" s="70">
        <v>23</v>
      </c>
      <c r="L116" s="62">
        <f t="shared" si="1"/>
        <v>7</v>
      </c>
    </row>
    <row r="117" spans="1:12" ht="51" hidden="1" x14ac:dyDescent="0.25">
      <c r="A117" s="48" t="s">
        <v>158</v>
      </c>
      <c r="B117" s="49" t="s">
        <v>159</v>
      </c>
      <c r="C117" s="49" t="s">
        <v>159</v>
      </c>
      <c r="D117" s="48" t="s">
        <v>285</v>
      </c>
      <c r="E117" s="50" t="s">
        <v>312</v>
      </c>
      <c r="F117" s="51">
        <v>26</v>
      </c>
      <c r="G117" s="51">
        <v>26</v>
      </c>
      <c r="H117" s="51">
        <v>52</v>
      </c>
      <c r="I117" s="52">
        <v>456436</v>
      </c>
      <c r="J117" s="52">
        <v>23734672</v>
      </c>
      <c r="K117" s="70">
        <v>44</v>
      </c>
      <c r="L117" s="62">
        <f t="shared" si="1"/>
        <v>8</v>
      </c>
    </row>
    <row r="118" spans="1:12" ht="51" hidden="1" x14ac:dyDescent="0.25">
      <c r="A118" s="48" t="s">
        <v>160</v>
      </c>
      <c r="B118" s="49" t="s">
        <v>161</v>
      </c>
      <c r="C118" s="49" t="s">
        <v>161</v>
      </c>
      <c r="D118" s="48" t="s">
        <v>285</v>
      </c>
      <c r="E118" s="50" t="s">
        <v>312</v>
      </c>
      <c r="F118" s="51">
        <v>4</v>
      </c>
      <c r="G118" s="51">
        <v>4</v>
      </c>
      <c r="H118" s="51">
        <v>8</v>
      </c>
      <c r="I118" s="52">
        <v>251731</v>
      </c>
      <c r="J118" s="52">
        <v>2013848</v>
      </c>
      <c r="K118" s="70">
        <v>6</v>
      </c>
      <c r="L118" s="62">
        <f t="shared" si="1"/>
        <v>2</v>
      </c>
    </row>
    <row r="119" spans="1:12" ht="51" hidden="1" x14ac:dyDescent="0.25">
      <c r="A119" s="48" t="s">
        <v>162</v>
      </c>
      <c r="B119" s="49" t="s">
        <v>163</v>
      </c>
      <c r="C119" s="49" t="s">
        <v>163</v>
      </c>
      <c r="D119" s="48" t="s">
        <v>285</v>
      </c>
      <c r="E119" s="50" t="s">
        <v>312</v>
      </c>
      <c r="F119" s="51">
        <v>8</v>
      </c>
      <c r="G119" s="51">
        <v>7</v>
      </c>
      <c r="H119" s="51">
        <v>15</v>
      </c>
      <c r="I119" s="52">
        <v>49832</v>
      </c>
      <c r="J119" s="52">
        <v>747480</v>
      </c>
      <c r="K119" s="70">
        <v>14</v>
      </c>
      <c r="L119" s="62">
        <f t="shared" si="1"/>
        <v>1</v>
      </c>
    </row>
    <row r="120" spans="1:12" ht="51" hidden="1" x14ac:dyDescent="0.25">
      <c r="A120" s="48" t="s">
        <v>164</v>
      </c>
      <c r="B120" s="49" t="s">
        <v>165</v>
      </c>
      <c r="C120" s="49" t="s">
        <v>165</v>
      </c>
      <c r="D120" s="48" t="s">
        <v>285</v>
      </c>
      <c r="E120" s="50" t="s">
        <v>312</v>
      </c>
      <c r="F120" s="51">
        <v>5</v>
      </c>
      <c r="G120" s="51">
        <v>4</v>
      </c>
      <c r="H120" s="51">
        <v>9</v>
      </c>
      <c r="I120" s="52">
        <v>138383</v>
      </c>
      <c r="J120" s="52">
        <v>1245447</v>
      </c>
      <c r="K120" s="70">
        <v>6</v>
      </c>
      <c r="L120" s="62">
        <f t="shared" si="1"/>
        <v>3</v>
      </c>
    </row>
    <row r="121" spans="1:12" ht="51" hidden="1" x14ac:dyDescent="0.25">
      <c r="A121" s="48" t="s">
        <v>359</v>
      </c>
      <c r="B121" s="49" t="s">
        <v>360</v>
      </c>
      <c r="C121" s="49" t="s">
        <v>360</v>
      </c>
      <c r="D121" s="48" t="s">
        <v>285</v>
      </c>
      <c r="E121" s="50" t="s">
        <v>312</v>
      </c>
      <c r="F121" s="51">
        <v>5</v>
      </c>
      <c r="G121" s="51">
        <v>5</v>
      </c>
      <c r="H121" s="51">
        <v>10</v>
      </c>
      <c r="I121" s="52">
        <v>152783</v>
      </c>
      <c r="J121" s="52">
        <v>1527830</v>
      </c>
      <c r="K121" s="70">
        <v>7</v>
      </c>
      <c r="L121" s="62">
        <f t="shared" si="1"/>
        <v>3</v>
      </c>
    </row>
    <row r="122" spans="1:12" ht="51" hidden="1" x14ac:dyDescent="0.25">
      <c r="A122" s="48" t="s">
        <v>361</v>
      </c>
      <c r="B122" s="49" t="s">
        <v>362</v>
      </c>
      <c r="C122" s="49" t="s">
        <v>362</v>
      </c>
      <c r="D122" s="48" t="s">
        <v>285</v>
      </c>
      <c r="E122" s="50" t="s">
        <v>312</v>
      </c>
      <c r="F122" s="51">
        <v>4</v>
      </c>
      <c r="G122" s="51">
        <v>3</v>
      </c>
      <c r="H122" s="51">
        <v>7</v>
      </c>
      <c r="I122" s="52">
        <v>146379</v>
      </c>
      <c r="J122" s="52">
        <v>1024653</v>
      </c>
      <c r="K122" s="70">
        <v>4</v>
      </c>
      <c r="L122" s="62">
        <f t="shared" si="1"/>
        <v>3</v>
      </c>
    </row>
    <row r="123" spans="1:12" ht="51" x14ac:dyDescent="0.25">
      <c r="A123" s="48" t="s">
        <v>166</v>
      </c>
      <c r="B123" s="49" t="s">
        <v>167</v>
      </c>
      <c r="C123" s="49" t="s">
        <v>167</v>
      </c>
      <c r="D123" s="48" t="s">
        <v>285</v>
      </c>
      <c r="E123" s="50" t="s">
        <v>312</v>
      </c>
      <c r="F123" s="51">
        <v>60</v>
      </c>
      <c r="G123" s="51">
        <v>60</v>
      </c>
      <c r="H123" s="51">
        <v>120</v>
      </c>
      <c r="I123" s="52">
        <v>267009</v>
      </c>
      <c r="J123" s="52">
        <v>32041080</v>
      </c>
      <c r="K123" s="70">
        <v>91</v>
      </c>
      <c r="L123" s="62">
        <f t="shared" si="1"/>
        <v>29</v>
      </c>
    </row>
    <row r="124" spans="1:12" ht="51" hidden="1" x14ac:dyDescent="0.25">
      <c r="A124" s="48" t="s">
        <v>168</v>
      </c>
      <c r="B124" s="49" t="s">
        <v>169</v>
      </c>
      <c r="C124" s="49" t="s">
        <v>169</v>
      </c>
      <c r="D124" s="48" t="s">
        <v>285</v>
      </c>
      <c r="E124" s="50" t="s">
        <v>312</v>
      </c>
      <c r="F124" s="51">
        <v>3</v>
      </c>
      <c r="G124" s="51">
        <v>2</v>
      </c>
      <c r="H124" s="51">
        <v>5</v>
      </c>
      <c r="I124" s="52">
        <v>304726</v>
      </c>
      <c r="J124" s="52">
        <v>1523630</v>
      </c>
      <c r="K124" s="70">
        <v>4</v>
      </c>
      <c r="L124" s="62">
        <f t="shared" si="1"/>
        <v>1</v>
      </c>
    </row>
    <row r="125" spans="1:12" ht="51" hidden="1" x14ac:dyDescent="0.25">
      <c r="A125" s="48" t="s">
        <v>170</v>
      </c>
      <c r="B125" s="49" t="s">
        <v>171</v>
      </c>
      <c r="C125" s="49" t="s">
        <v>171</v>
      </c>
      <c r="D125" s="48" t="s">
        <v>285</v>
      </c>
      <c r="E125" s="50" t="s">
        <v>312</v>
      </c>
      <c r="F125" s="51">
        <v>27</v>
      </c>
      <c r="G125" s="51">
        <v>27</v>
      </c>
      <c r="H125" s="51">
        <v>54</v>
      </c>
      <c r="I125" s="52">
        <v>62290</v>
      </c>
      <c r="J125" s="52">
        <v>3363660</v>
      </c>
      <c r="K125" s="70">
        <v>45</v>
      </c>
      <c r="L125" s="62">
        <f t="shared" si="1"/>
        <v>9</v>
      </c>
    </row>
    <row r="126" spans="1:12" ht="51" hidden="1" x14ac:dyDescent="0.25">
      <c r="A126" s="48" t="s">
        <v>172</v>
      </c>
      <c r="B126" s="49" t="s">
        <v>173</v>
      </c>
      <c r="C126" s="49" t="s">
        <v>173</v>
      </c>
      <c r="D126" s="48" t="s">
        <v>285</v>
      </c>
      <c r="E126" s="50" t="s">
        <v>312</v>
      </c>
      <c r="F126" s="51">
        <v>6</v>
      </c>
      <c r="G126" s="51">
        <v>5</v>
      </c>
      <c r="H126" s="51">
        <v>11</v>
      </c>
      <c r="I126" s="52">
        <v>62290</v>
      </c>
      <c r="J126" s="52">
        <v>685190</v>
      </c>
      <c r="K126" s="70">
        <v>9</v>
      </c>
      <c r="L126" s="62">
        <f t="shared" si="1"/>
        <v>2</v>
      </c>
    </row>
    <row r="127" spans="1:12" ht="51" hidden="1" x14ac:dyDescent="0.25">
      <c r="A127" s="48" t="s">
        <v>174</v>
      </c>
      <c r="B127" s="49" t="s">
        <v>175</v>
      </c>
      <c r="C127" s="49" t="s">
        <v>175</v>
      </c>
      <c r="D127" s="48" t="s">
        <v>285</v>
      </c>
      <c r="E127" s="50" t="s">
        <v>312</v>
      </c>
      <c r="F127" s="51">
        <v>15</v>
      </c>
      <c r="G127" s="51">
        <v>15</v>
      </c>
      <c r="H127" s="51">
        <v>30</v>
      </c>
      <c r="I127" s="52">
        <v>79279</v>
      </c>
      <c r="J127" s="52">
        <v>2378370</v>
      </c>
      <c r="K127" s="70">
        <v>21</v>
      </c>
      <c r="L127" s="62">
        <f t="shared" si="1"/>
        <v>9</v>
      </c>
    </row>
    <row r="128" spans="1:12" ht="51" hidden="1" x14ac:dyDescent="0.25">
      <c r="A128" s="48" t="s">
        <v>176</v>
      </c>
      <c r="B128" s="49" t="s">
        <v>177</v>
      </c>
      <c r="C128" s="49" t="s">
        <v>177</v>
      </c>
      <c r="D128" s="48" t="s">
        <v>285</v>
      </c>
      <c r="E128" s="50" t="s">
        <v>312</v>
      </c>
      <c r="F128" s="51">
        <v>23</v>
      </c>
      <c r="G128" s="51">
        <v>22</v>
      </c>
      <c r="H128" s="51">
        <v>45</v>
      </c>
      <c r="I128" s="52">
        <v>47779</v>
      </c>
      <c r="J128" s="52">
        <v>2150055</v>
      </c>
      <c r="K128" s="70">
        <v>33</v>
      </c>
      <c r="L128" s="62">
        <f t="shared" si="1"/>
        <v>12</v>
      </c>
    </row>
    <row r="129" spans="1:12" ht="51" hidden="1" x14ac:dyDescent="0.25">
      <c r="A129" s="48" t="s">
        <v>178</v>
      </c>
      <c r="B129" s="49" t="s">
        <v>179</v>
      </c>
      <c r="C129" s="49" t="s">
        <v>179</v>
      </c>
      <c r="D129" s="48" t="s">
        <v>285</v>
      </c>
      <c r="E129" s="50" t="s">
        <v>312</v>
      </c>
      <c r="F129" s="51">
        <v>4</v>
      </c>
      <c r="G129" s="51">
        <v>3</v>
      </c>
      <c r="H129" s="51">
        <v>7</v>
      </c>
      <c r="I129" s="52">
        <v>76730</v>
      </c>
      <c r="J129" s="52">
        <v>537110</v>
      </c>
      <c r="K129" s="70">
        <v>5</v>
      </c>
      <c r="L129" s="62">
        <f t="shared" si="1"/>
        <v>2</v>
      </c>
    </row>
    <row r="130" spans="1:12" ht="51" hidden="1" x14ac:dyDescent="0.25">
      <c r="A130" s="48" t="s">
        <v>180</v>
      </c>
      <c r="B130" s="49" t="s">
        <v>181</v>
      </c>
      <c r="C130" s="49" t="s">
        <v>181</v>
      </c>
      <c r="D130" s="48" t="s">
        <v>285</v>
      </c>
      <c r="E130" s="50" t="s">
        <v>312</v>
      </c>
      <c r="F130" s="51">
        <v>10</v>
      </c>
      <c r="G130" s="51">
        <v>10</v>
      </c>
      <c r="H130" s="51">
        <v>20</v>
      </c>
      <c r="I130" s="52">
        <v>46435</v>
      </c>
      <c r="J130" s="52">
        <v>928700</v>
      </c>
      <c r="K130" s="70">
        <v>15</v>
      </c>
      <c r="L130" s="62">
        <f t="shared" si="1"/>
        <v>5</v>
      </c>
    </row>
    <row r="131" spans="1:12" ht="51" hidden="1" x14ac:dyDescent="0.25">
      <c r="A131" s="48" t="s">
        <v>182</v>
      </c>
      <c r="B131" s="49" t="s">
        <v>183</v>
      </c>
      <c r="C131" s="49" t="s">
        <v>183</v>
      </c>
      <c r="D131" s="48" t="s">
        <v>285</v>
      </c>
      <c r="E131" s="50" t="s">
        <v>312</v>
      </c>
      <c r="F131" s="51">
        <v>8</v>
      </c>
      <c r="G131" s="51">
        <v>7</v>
      </c>
      <c r="H131" s="51">
        <v>15</v>
      </c>
      <c r="I131" s="52">
        <v>34967</v>
      </c>
      <c r="J131" s="52">
        <v>524505</v>
      </c>
      <c r="K131" s="70">
        <v>12</v>
      </c>
      <c r="L131" s="62">
        <f t="shared" si="1"/>
        <v>3</v>
      </c>
    </row>
    <row r="132" spans="1:12" ht="51" hidden="1" x14ac:dyDescent="0.25">
      <c r="A132" s="48" t="s">
        <v>184</v>
      </c>
      <c r="B132" s="49" t="s">
        <v>185</v>
      </c>
      <c r="C132" s="49" t="s">
        <v>185</v>
      </c>
      <c r="D132" s="48" t="s">
        <v>285</v>
      </c>
      <c r="E132" s="50" t="s">
        <v>312</v>
      </c>
      <c r="F132" s="51">
        <v>6</v>
      </c>
      <c r="G132" s="51">
        <v>6</v>
      </c>
      <c r="H132" s="51">
        <v>12</v>
      </c>
      <c r="I132" s="52">
        <v>51602</v>
      </c>
      <c r="J132" s="52">
        <v>619224</v>
      </c>
      <c r="K132" s="70">
        <v>10</v>
      </c>
      <c r="L132" s="62">
        <f t="shared" si="1"/>
        <v>2</v>
      </c>
    </row>
    <row r="133" spans="1:12" ht="51" hidden="1" x14ac:dyDescent="0.25">
      <c r="A133" s="48" t="s">
        <v>186</v>
      </c>
      <c r="B133" s="49" t="s">
        <v>187</v>
      </c>
      <c r="C133" s="49" t="s">
        <v>187</v>
      </c>
      <c r="D133" s="48" t="s">
        <v>285</v>
      </c>
      <c r="E133" s="50" t="s">
        <v>312</v>
      </c>
      <c r="F133" s="51">
        <v>40</v>
      </c>
      <c r="G133" s="51">
        <v>40</v>
      </c>
      <c r="H133" s="51">
        <v>80</v>
      </c>
      <c r="I133" s="52">
        <v>33590</v>
      </c>
      <c r="J133" s="52">
        <v>2687200</v>
      </c>
      <c r="K133" s="70">
        <v>44</v>
      </c>
      <c r="L133" s="62">
        <f t="shared" ref="L133:L196" si="2">H133-K133</f>
        <v>36</v>
      </c>
    </row>
    <row r="134" spans="1:12" ht="51" hidden="1" x14ac:dyDescent="0.25">
      <c r="A134" s="48" t="s">
        <v>188</v>
      </c>
      <c r="B134" s="49" t="s">
        <v>189</v>
      </c>
      <c r="C134" s="49" t="s">
        <v>189</v>
      </c>
      <c r="D134" s="48" t="s">
        <v>285</v>
      </c>
      <c r="E134" s="50" t="s">
        <v>312</v>
      </c>
      <c r="F134" s="51">
        <v>45</v>
      </c>
      <c r="G134" s="51">
        <v>45</v>
      </c>
      <c r="H134" s="51">
        <v>90</v>
      </c>
      <c r="I134" s="52">
        <v>69579</v>
      </c>
      <c r="J134" s="52">
        <v>6262110</v>
      </c>
      <c r="K134" s="70">
        <v>69</v>
      </c>
      <c r="L134" s="62">
        <f t="shared" si="2"/>
        <v>21</v>
      </c>
    </row>
    <row r="135" spans="1:12" ht="51" hidden="1" x14ac:dyDescent="0.25">
      <c r="A135" s="48" t="s">
        <v>190</v>
      </c>
      <c r="B135" s="49" t="s">
        <v>191</v>
      </c>
      <c r="C135" s="49" t="s">
        <v>191</v>
      </c>
      <c r="D135" s="48" t="s">
        <v>285</v>
      </c>
      <c r="E135" s="50" t="s">
        <v>312</v>
      </c>
      <c r="F135" s="51">
        <v>1</v>
      </c>
      <c r="G135" s="51">
        <v>1</v>
      </c>
      <c r="H135" s="51">
        <v>2</v>
      </c>
      <c r="I135" s="52">
        <v>60618</v>
      </c>
      <c r="J135" s="52">
        <v>121236</v>
      </c>
      <c r="K135" s="70">
        <v>1</v>
      </c>
      <c r="L135" s="62">
        <f t="shared" si="2"/>
        <v>1</v>
      </c>
    </row>
    <row r="136" spans="1:12" ht="51" hidden="1" x14ac:dyDescent="0.25">
      <c r="A136" s="48" t="s">
        <v>192</v>
      </c>
      <c r="B136" s="49" t="s">
        <v>193</v>
      </c>
      <c r="C136" s="49" t="s">
        <v>193</v>
      </c>
      <c r="D136" s="48" t="s">
        <v>285</v>
      </c>
      <c r="E136" s="50" t="s">
        <v>312</v>
      </c>
      <c r="F136" s="51">
        <v>28</v>
      </c>
      <c r="G136" s="51">
        <v>28</v>
      </c>
      <c r="H136" s="51">
        <v>56</v>
      </c>
      <c r="I136" s="52">
        <v>55955</v>
      </c>
      <c r="J136" s="52">
        <v>3133480</v>
      </c>
      <c r="K136" s="70">
        <v>44</v>
      </c>
      <c r="L136" s="62">
        <f t="shared" si="2"/>
        <v>12</v>
      </c>
    </row>
    <row r="137" spans="1:12" ht="51" hidden="1" x14ac:dyDescent="0.25">
      <c r="A137" s="48" t="s">
        <v>194</v>
      </c>
      <c r="B137" s="49" t="s">
        <v>195</v>
      </c>
      <c r="C137" s="49" t="s">
        <v>195</v>
      </c>
      <c r="D137" s="48" t="s">
        <v>285</v>
      </c>
      <c r="E137" s="50" t="s">
        <v>312</v>
      </c>
      <c r="F137" s="51">
        <v>8</v>
      </c>
      <c r="G137" s="51">
        <v>7</v>
      </c>
      <c r="H137" s="51">
        <v>15</v>
      </c>
      <c r="I137" s="52">
        <v>60025</v>
      </c>
      <c r="J137" s="52">
        <v>900375</v>
      </c>
      <c r="K137" s="70">
        <v>9</v>
      </c>
      <c r="L137" s="62">
        <f t="shared" si="2"/>
        <v>6</v>
      </c>
    </row>
    <row r="138" spans="1:12" ht="51" hidden="1" x14ac:dyDescent="0.25">
      <c r="A138" s="48" t="s">
        <v>196</v>
      </c>
      <c r="B138" s="49" t="s">
        <v>197</v>
      </c>
      <c r="C138" s="49" t="s">
        <v>197</v>
      </c>
      <c r="D138" s="48" t="s">
        <v>285</v>
      </c>
      <c r="E138" s="50" t="s">
        <v>312</v>
      </c>
      <c r="F138" s="51">
        <v>8</v>
      </c>
      <c r="G138" s="51">
        <v>8</v>
      </c>
      <c r="H138" s="51">
        <v>16</v>
      </c>
      <c r="I138" s="52">
        <v>35197</v>
      </c>
      <c r="J138" s="52">
        <v>563152</v>
      </c>
      <c r="K138" s="70">
        <v>14</v>
      </c>
      <c r="L138" s="62">
        <f t="shared" si="2"/>
        <v>2</v>
      </c>
    </row>
    <row r="139" spans="1:12" ht="51" hidden="1" x14ac:dyDescent="0.25">
      <c r="A139" s="48" t="s">
        <v>198</v>
      </c>
      <c r="B139" s="49" t="s">
        <v>199</v>
      </c>
      <c r="C139" s="49" t="s">
        <v>199</v>
      </c>
      <c r="D139" s="48" t="s">
        <v>285</v>
      </c>
      <c r="E139" s="50" t="s">
        <v>312</v>
      </c>
      <c r="F139" s="51">
        <v>10</v>
      </c>
      <c r="G139" s="51">
        <v>10</v>
      </c>
      <c r="H139" s="51">
        <v>20</v>
      </c>
      <c r="I139" s="52">
        <v>35197</v>
      </c>
      <c r="J139" s="52">
        <v>703940</v>
      </c>
      <c r="K139" s="70">
        <v>17</v>
      </c>
      <c r="L139" s="62">
        <f t="shared" si="2"/>
        <v>3</v>
      </c>
    </row>
    <row r="140" spans="1:12" ht="51" hidden="1" x14ac:dyDescent="0.25">
      <c r="A140" s="48" t="s">
        <v>200</v>
      </c>
      <c r="B140" s="49" t="s">
        <v>201</v>
      </c>
      <c r="C140" s="49" t="s">
        <v>201</v>
      </c>
      <c r="D140" s="48" t="s">
        <v>285</v>
      </c>
      <c r="E140" s="50" t="s">
        <v>312</v>
      </c>
      <c r="F140" s="51">
        <v>6</v>
      </c>
      <c r="G140" s="51">
        <v>5</v>
      </c>
      <c r="H140" s="51">
        <v>11</v>
      </c>
      <c r="I140" s="52">
        <v>84233</v>
      </c>
      <c r="J140" s="52">
        <v>926563</v>
      </c>
      <c r="K140" s="70">
        <v>8</v>
      </c>
      <c r="L140" s="62">
        <f t="shared" si="2"/>
        <v>3</v>
      </c>
    </row>
    <row r="141" spans="1:12" ht="51" hidden="1" x14ac:dyDescent="0.25">
      <c r="A141" s="48" t="s">
        <v>202</v>
      </c>
      <c r="B141" s="49" t="s">
        <v>203</v>
      </c>
      <c r="C141" s="49" t="s">
        <v>203</v>
      </c>
      <c r="D141" s="48" t="s">
        <v>285</v>
      </c>
      <c r="E141" s="50" t="s">
        <v>312</v>
      </c>
      <c r="F141" s="51">
        <v>6</v>
      </c>
      <c r="G141" s="51">
        <v>5</v>
      </c>
      <c r="H141" s="51">
        <v>11</v>
      </c>
      <c r="I141" s="52">
        <v>84233</v>
      </c>
      <c r="J141" s="52">
        <v>926563</v>
      </c>
      <c r="K141" s="70">
        <v>8</v>
      </c>
      <c r="L141" s="62">
        <f t="shared" si="2"/>
        <v>3</v>
      </c>
    </row>
    <row r="142" spans="1:12" ht="51" hidden="1" x14ac:dyDescent="0.25">
      <c r="A142" s="48" t="s">
        <v>204</v>
      </c>
      <c r="B142" s="49" t="s">
        <v>205</v>
      </c>
      <c r="C142" s="49" t="s">
        <v>205</v>
      </c>
      <c r="D142" s="48" t="s">
        <v>285</v>
      </c>
      <c r="E142" s="50" t="s">
        <v>312</v>
      </c>
      <c r="F142" s="51">
        <v>4</v>
      </c>
      <c r="G142" s="51">
        <v>3</v>
      </c>
      <c r="H142" s="51">
        <v>7</v>
      </c>
      <c r="I142" s="52">
        <v>99947</v>
      </c>
      <c r="J142" s="52">
        <v>699629</v>
      </c>
      <c r="K142" s="70">
        <v>5</v>
      </c>
      <c r="L142" s="62">
        <f t="shared" si="2"/>
        <v>2</v>
      </c>
    </row>
    <row r="143" spans="1:12" ht="51" hidden="1" x14ac:dyDescent="0.25">
      <c r="A143" s="48" t="s">
        <v>206</v>
      </c>
      <c r="B143" s="49" t="s">
        <v>207</v>
      </c>
      <c r="C143" s="49" t="s">
        <v>207</v>
      </c>
      <c r="D143" s="48" t="s">
        <v>285</v>
      </c>
      <c r="E143" s="50" t="s">
        <v>312</v>
      </c>
      <c r="F143" s="51">
        <v>2</v>
      </c>
      <c r="G143" s="51">
        <v>1</v>
      </c>
      <c r="H143" s="51">
        <v>3</v>
      </c>
      <c r="I143" s="52">
        <v>66183</v>
      </c>
      <c r="J143" s="52">
        <v>198549</v>
      </c>
      <c r="K143" s="70">
        <v>2</v>
      </c>
      <c r="L143" s="62">
        <f t="shared" si="2"/>
        <v>1</v>
      </c>
    </row>
    <row r="144" spans="1:12" ht="51" hidden="1" x14ac:dyDescent="0.25">
      <c r="A144" s="48" t="s">
        <v>363</v>
      </c>
      <c r="B144" s="49" t="s">
        <v>364</v>
      </c>
      <c r="C144" s="49" t="s">
        <v>364</v>
      </c>
      <c r="D144" s="48" t="s">
        <v>285</v>
      </c>
      <c r="E144" s="50" t="s">
        <v>312</v>
      </c>
      <c r="F144" s="51">
        <v>4</v>
      </c>
      <c r="G144" s="51">
        <v>3</v>
      </c>
      <c r="H144" s="51">
        <v>7</v>
      </c>
      <c r="I144" s="52">
        <v>134171</v>
      </c>
      <c r="J144" s="52">
        <v>939197</v>
      </c>
      <c r="K144" s="70">
        <v>6</v>
      </c>
      <c r="L144" s="62">
        <f t="shared" si="2"/>
        <v>1</v>
      </c>
    </row>
    <row r="145" spans="1:12" ht="51" hidden="1" x14ac:dyDescent="0.25">
      <c r="A145" s="48" t="s">
        <v>208</v>
      </c>
      <c r="B145" s="49" t="s">
        <v>209</v>
      </c>
      <c r="C145" s="49" t="s">
        <v>209</v>
      </c>
      <c r="D145" s="48" t="s">
        <v>285</v>
      </c>
      <c r="E145" s="50" t="s">
        <v>312</v>
      </c>
      <c r="F145" s="51">
        <v>8</v>
      </c>
      <c r="G145" s="51">
        <v>8</v>
      </c>
      <c r="H145" s="51">
        <v>16</v>
      </c>
      <c r="I145" s="52">
        <v>113874</v>
      </c>
      <c r="J145" s="52">
        <v>1821984</v>
      </c>
      <c r="K145" s="70">
        <v>15</v>
      </c>
      <c r="L145" s="62">
        <f t="shared" si="2"/>
        <v>1</v>
      </c>
    </row>
    <row r="146" spans="1:12" ht="51" hidden="1" x14ac:dyDescent="0.25">
      <c r="A146" s="48" t="s">
        <v>210</v>
      </c>
      <c r="B146" s="49" t="s">
        <v>211</v>
      </c>
      <c r="C146" s="49" t="s">
        <v>211</v>
      </c>
      <c r="D146" s="48" t="s">
        <v>285</v>
      </c>
      <c r="E146" s="50" t="s">
        <v>312</v>
      </c>
      <c r="F146" s="51">
        <v>2</v>
      </c>
      <c r="G146" s="51">
        <v>1</v>
      </c>
      <c r="H146" s="51">
        <v>3</v>
      </c>
      <c r="I146" s="52">
        <v>171652</v>
      </c>
      <c r="J146" s="52">
        <v>514956</v>
      </c>
      <c r="K146" s="70">
        <v>2</v>
      </c>
      <c r="L146" s="62">
        <f t="shared" si="2"/>
        <v>1</v>
      </c>
    </row>
    <row r="147" spans="1:12" ht="51" hidden="1" x14ac:dyDescent="0.25">
      <c r="A147" s="48" t="s">
        <v>212</v>
      </c>
      <c r="B147" s="49" t="s">
        <v>213</v>
      </c>
      <c r="C147" s="49" t="s">
        <v>213</v>
      </c>
      <c r="D147" s="48" t="s">
        <v>285</v>
      </c>
      <c r="E147" s="50" t="s">
        <v>312</v>
      </c>
      <c r="F147" s="51">
        <v>15</v>
      </c>
      <c r="G147" s="51">
        <v>15</v>
      </c>
      <c r="H147" s="51">
        <v>30</v>
      </c>
      <c r="I147" s="52">
        <v>62857</v>
      </c>
      <c r="J147" s="52">
        <v>1885710</v>
      </c>
      <c r="K147" s="70">
        <v>19</v>
      </c>
      <c r="L147" s="62">
        <f t="shared" si="2"/>
        <v>11</v>
      </c>
    </row>
    <row r="148" spans="1:12" ht="51" hidden="1" x14ac:dyDescent="0.25">
      <c r="A148" s="48" t="s">
        <v>214</v>
      </c>
      <c r="B148" s="49" t="s">
        <v>215</v>
      </c>
      <c r="C148" s="49" t="s">
        <v>215</v>
      </c>
      <c r="D148" s="48" t="s">
        <v>285</v>
      </c>
      <c r="E148" s="50" t="s">
        <v>312</v>
      </c>
      <c r="F148" s="51">
        <v>2</v>
      </c>
      <c r="G148" s="51">
        <v>1</v>
      </c>
      <c r="H148" s="51">
        <v>3</v>
      </c>
      <c r="I148" s="52">
        <v>60618</v>
      </c>
      <c r="J148" s="52">
        <v>181854</v>
      </c>
      <c r="K148" s="70">
        <v>2</v>
      </c>
      <c r="L148" s="62">
        <f t="shared" si="2"/>
        <v>1</v>
      </c>
    </row>
    <row r="149" spans="1:12" ht="51" hidden="1" x14ac:dyDescent="0.25">
      <c r="A149" s="48" t="s">
        <v>365</v>
      </c>
      <c r="B149" s="49" t="s">
        <v>366</v>
      </c>
      <c r="C149" s="49" t="s">
        <v>366</v>
      </c>
      <c r="D149" s="48" t="s">
        <v>285</v>
      </c>
      <c r="E149" s="50" t="s">
        <v>312</v>
      </c>
      <c r="F149" s="51">
        <v>5</v>
      </c>
      <c r="G149" s="51">
        <v>5</v>
      </c>
      <c r="H149" s="51">
        <v>10</v>
      </c>
      <c r="I149" s="52">
        <v>98744</v>
      </c>
      <c r="J149" s="52">
        <v>987440</v>
      </c>
      <c r="K149" s="70">
        <v>6</v>
      </c>
      <c r="L149" s="62">
        <f t="shared" si="2"/>
        <v>4</v>
      </c>
    </row>
    <row r="150" spans="1:12" ht="51" hidden="1" x14ac:dyDescent="0.25">
      <c r="A150" s="48" t="s">
        <v>216</v>
      </c>
      <c r="B150" s="49" t="s">
        <v>217</v>
      </c>
      <c r="C150" s="49" t="s">
        <v>217</v>
      </c>
      <c r="D150" s="48" t="s">
        <v>285</v>
      </c>
      <c r="E150" s="50" t="s">
        <v>312</v>
      </c>
      <c r="F150" s="51">
        <v>2</v>
      </c>
      <c r="G150" s="51">
        <v>1</v>
      </c>
      <c r="H150" s="51">
        <v>3</v>
      </c>
      <c r="I150" s="52">
        <v>132853</v>
      </c>
      <c r="J150" s="52">
        <v>398559</v>
      </c>
      <c r="K150" s="70">
        <v>2</v>
      </c>
      <c r="L150" s="62">
        <f t="shared" si="2"/>
        <v>1</v>
      </c>
    </row>
    <row r="151" spans="1:12" ht="51" hidden="1" x14ac:dyDescent="0.25">
      <c r="A151" s="48" t="s">
        <v>218</v>
      </c>
      <c r="B151" s="49" t="s">
        <v>219</v>
      </c>
      <c r="C151" s="49" t="s">
        <v>273</v>
      </c>
      <c r="D151" s="48" t="s">
        <v>285</v>
      </c>
      <c r="E151" s="50" t="s">
        <v>312</v>
      </c>
      <c r="F151" s="51">
        <v>7</v>
      </c>
      <c r="G151" s="51">
        <v>7</v>
      </c>
      <c r="H151" s="51">
        <v>14</v>
      </c>
      <c r="I151" s="52">
        <v>130512</v>
      </c>
      <c r="J151" s="52">
        <v>1827168</v>
      </c>
      <c r="K151" s="70">
        <v>10</v>
      </c>
      <c r="L151" s="62">
        <f t="shared" si="2"/>
        <v>4</v>
      </c>
    </row>
    <row r="152" spans="1:12" ht="51" hidden="1" x14ac:dyDescent="0.25">
      <c r="A152" s="48" t="s">
        <v>220</v>
      </c>
      <c r="B152" s="49" t="s">
        <v>221</v>
      </c>
      <c r="C152" s="49" t="s">
        <v>221</v>
      </c>
      <c r="D152" s="48" t="s">
        <v>285</v>
      </c>
      <c r="E152" s="50" t="s">
        <v>312</v>
      </c>
      <c r="F152" s="51">
        <v>12</v>
      </c>
      <c r="G152" s="51">
        <v>12</v>
      </c>
      <c r="H152" s="51">
        <v>24</v>
      </c>
      <c r="I152" s="52">
        <v>132950</v>
      </c>
      <c r="J152" s="52">
        <v>3190800</v>
      </c>
      <c r="K152" s="70">
        <v>15</v>
      </c>
      <c r="L152" s="62">
        <f t="shared" si="2"/>
        <v>9</v>
      </c>
    </row>
    <row r="153" spans="1:12" ht="51" hidden="1" x14ac:dyDescent="0.25">
      <c r="A153" s="48" t="s">
        <v>367</v>
      </c>
      <c r="B153" s="49" t="s">
        <v>368</v>
      </c>
      <c r="C153" s="49" t="s">
        <v>368</v>
      </c>
      <c r="D153" s="48" t="s">
        <v>285</v>
      </c>
      <c r="E153" s="50" t="s">
        <v>312</v>
      </c>
      <c r="F153" s="51">
        <v>1</v>
      </c>
      <c r="G153" s="51">
        <v>0</v>
      </c>
      <c r="H153" s="51">
        <v>1</v>
      </c>
      <c r="I153" s="52">
        <v>77912</v>
      </c>
      <c r="J153" s="52">
        <v>77912</v>
      </c>
      <c r="K153" s="70">
        <v>1</v>
      </c>
      <c r="L153" s="62">
        <f t="shared" si="2"/>
        <v>0</v>
      </c>
    </row>
    <row r="154" spans="1:12" ht="51" hidden="1" x14ac:dyDescent="0.25">
      <c r="A154" s="48" t="s">
        <v>222</v>
      </c>
      <c r="B154" s="49" t="s">
        <v>223</v>
      </c>
      <c r="C154" s="49" t="s">
        <v>223</v>
      </c>
      <c r="D154" s="48" t="s">
        <v>285</v>
      </c>
      <c r="E154" s="50" t="s">
        <v>312</v>
      </c>
      <c r="F154" s="51">
        <v>1</v>
      </c>
      <c r="G154" s="51">
        <v>1</v>
      </c>
      <c r="H154" s="51">
        <v>2</v>
      </c>
      <c r="I154" s="52">
        <v>72387</v>
      </c>
      <c r="J154" s="52">
        <v>144774</v>
      </c>
      <c r="K154" s="70">
        <v>1</v>
      </c>
      <c r="L154" s="62">
        <f t="shared" si="2"/>
        <v>1</v>
      </c>
    </row>
    <row r="155" spans="1:12" ht="51" hidden="1" x14ac:dyDescent="0.25">
      <c r="A155" s="48" t="s">
        <v>224</v>
      </c>
      <c r="B155" s="49" t="s">
        <v>225</v>
      </c>
      <c r="C155" s="49" t="s">
        <v>225</v>
      </c>
      <c r="D155" s="48" t="s">
        <v>285</v>
      </c>
      <c r="E155" s="50" t="s">
        <v>312</v>
      </c>
      <c r="F155" s="51">
        <v>28</v>
      </c>
      <c r="G155" s="51">
        <v>27</v>
      </c>
      <c r="H155" s="51">
        <v>55</v>
      </c>
      <c r="I155" s="52">
        <v>65617</v>
      </c>
      <c r="J155" s="52">
        <v>3608935</v>
      </c>
      <c r="K155" s="70">
        <v>35</v>
      </c>
      <c r="L155" s="62">
        <f t="shared" si="2"/>
        <v>20</v>
      </c>
    </row>
    <row r="156" spans="1:12" ht="51" hidden="1" x14ac:dyDescent="0.25">
      <c r="A156" s="48" t="s">
        <v>226</v>
      </c>
      <c r="B156" s="49" t="s">
        <v>227</v>
      </c>
      <c r="C156" s="49" t="s">
        <v>227</v>
      </c>
      <c r="D156" s="48" t="s">
        <v>285</v>
      </c>
      <c r="E156" s="50" t="s">
        <v>312</v>
      </c>
      <c r="F156" s="51">
        <v>2</v>
      </c>
      <c r="G156" s="51">
        <v>1</v>
      </c>
      <c r="H156" s="51">
        <v>3</v>
      </c>
      <c r="I156" s="52">
        <v>21225</v>
      </c>
      <c r="J156" s="52">
        <v>63675</v>
      </c>
      <c r="K156" s="70">
        <v>1</v>
      </c>
      <c r="L156" s="62">
        <f t="shared" si="2"/>
        <v>2</v>
      </c>
    </row>
    <row r="157" spans="1:12" ht="51" hidden="1" x14ac:dyDescent="0.25">
      <c r="A157" s="48" t="s">
        <v>228</v>
      </c>
      <c r="B157" s="49" t="s">
        <v>229</v>
      </c>
      <c r="C157" s="49" t="s">
        <v>229</v>
      </c>
      <c r="D157" s="48" t="s">
        <v>285</v>
      </c>
      <c r="E157" s="50" t="s">
        <v>312</v>
      </c>
      <c r="F157" s="51">
        <v>5</v>
      </c>
      <c r="G157" s="51">
        <v>5</v>
      </c>
      <c r="H157" s="51">
        <v>10</v>
      </c>
      <c r="I157" s="52">
        <v>200355</v>
      </c>
      <c r="J157" s="52">
        <v>2003550</v>
      </c>
      <c r="K157" s="70">
        <v>8</v>
      </c>
      <c r="L157" s="62">
        <f t="shared" si="2"/>
        <v>2</v>
      </c>
    </row>
    <row r="158" spans="1:12" ht="51" hidden="1" x14ac:dyDescent="0.25">
      <c r="A158" s="48" t="s">
        <v>230</v>
      </c>
      <c r="B158" s="49" t="s">
        <v>231</v>
      </c>
      <c r="C158" s="49" t="s">
        <v>231</v>
      </c>
      <c r="D158" s="48" t="s">
        <v>285</v>
      </c>
      <c r="E158" s="50" t="s">
        <v>312</v>
      </c>
      <c r="F158" s="51">
        <v>1</v>
      </c>
      <c r="G158" s="51">
        <v>1</v>
      </c>
      <c r="H158" s="51">
        <v>2</v>
      </c>
      <c r="I158" s="52">
        <v>207894</v>
      </c>
      <c r="J158" s="52">
        <v>415788</v>
      </c>
      <c r="K158" s="70">
        <v>1</v>
      </c>
      <c r="L158" s="62">
        <f t="shared" si="2"/>
        <v>1</v>
      </c>
    </row>
    <row r="159" spans="1:12" ht="51" hidden="1" x14ac:dyDescent="0.25">
      <c r="A159" s="48" t="s">
        <v>369</v>
      </c>
      <c r="B159" s="49" t="s">
        <v>370</v>
      </c>
      <c r="C159" s="49" t="s">
        <v>370</v>
      </c>
      <c r="D159" s="48" t="s">
        <v>285</v>
      </c>
      <c r="E159" s="50" t="s">
        <v>312</v>
      </c>
      <c r="F159" s="51">
        <v>1</v>
      </c>
      <c r="G159" s="51">
        <v>0</v>
      </c>
      <c r="H159" s="51">
        <v>1</v>
      </c>
      <c r="I159" s="52">
        <v>59466</v>
      </c>
      <c r="J159" s="52">
        <v>59466</v>
      </c>
      <c r="K159" s="70">
        <v>1</v>
      </c>
      <c r="L159" s="62">
        <f t="shared" si="2"/>
        <v>0</v>
      </c>
    </row>
    <row r="160" spans="1:12" ht="51" hidden="1" x14ac:dyDescent="0.25">
      <c r="A160" s="48" t="s">
        <v>232</v>
      </c>
      <c r="B160" s="49" t="s">
        <v>233</v>
      </c>
      <c r="C160" s="49" t="s">
        <v>233</v>
      </c>
      <c r="D160" s="48" t="s">
        <v>285</v>
      </c>
      <c r="E160" s="50" t="s">
        <v>312</v>
      </c>
      <c r="F160" s="51">
        <v>1</v>
      </c>
      <c r="G160" s="51">
        <v>0</v>
      </c>
      <c r="H160" s="51">
        <v>1</v>
      </c>
      <c r="I160" s="52">
        <v>195767</v>
      </c>
      <c r="J160" s="52">
        <v>195767</v>
      </c>
      <c r="K160" s="70">
        <v>1</v>
      </c>
      <c r="L160" s="62">
        <f t="shared" si="2"/>
        <v>0</v>
      </c>
    </row>
    <row r="161" spans="1:12" ht="51" hidden="1" x14ac:dyDescent="0.25">
      <c r="A161" s="48" t="s">
        <v>234</v>
      </c>
      <c r="B161" s="49" t="s">
        <v>235</v>
      </c>
      <c r="C161" s="49" t="s">
        <v>235</v>
      </c>
      <c r="D161" s="48" t="s">
        <v>285</v>
      </c>
      <c r="E161" s="50" t="s">
        <v>312</v>
      </c>
      <c r="F161" s="51">
        <v>1</v>
      </c>
      <c r="G161" s="51">
        <v>0</v>
      </c>
      <c r="H161" s="51">
        <v>1</v>
      </c>
      <c r="I161" s="52">
        <v>170232</v>
      </c>
      <c r="J161" s="52">
        <v>170232</v>
      </c>
      <c r="K161" s="70">
        <v>1</v>
      </c>
      <c r="L161" s="62">
        <f t="shared" si="2"/>
        <v>0</v>
      </c>
    </row>
    <row r="162" spans="1:12" ht="51" hidden="1" x14ac:dyDescent="0.25">
      <c r="A162" s="48" t="s">
        <v>236</v>
      </c>
      <c r="B162" s="49" t="s">
        <v>237</v>
      </c>
      <c r="C162" s="49" t="s">
        <v>237</v>
      </c>
      <c r="D162" s="48" t="s">
        <v>285</v>
      </c>
      <c r="E162" s="50" t="s">
        <v>312</v>
      </c>
      <c r="F162" s="51">
        <v>1</v>
      </c>
      <c r="G162" s="51">
        <v>0</v>
      </c>
      <c r="H162" s="51">
        <v>1</v>
      </c>
      <c r="I162" s="52">
        <v>114358</v>
      </c>
      <c r="J162" s="52">
        <v>114358</v>
      </c>
      <c r="K162" s="70">
        <v>1</v>
      </c>
      <c r="L162" s="62">
        <f t="shared" si="2"/>
        <v>0</v>
      </c>
    </row>
    <row r="163" spans="1:12" ht="51" hidden="1" x14ac:dyDescent="0.25">
      <c r="A163" s="48" t="s">
        <v>371</v>
      </c>
      <c r="B163" s="49" t="s">
        <v>372</v>
      </c>
      <c r="C163" s="49" t="s">
        <v>372</v>
      </c>
      <c r="D163" s="48" t="s">
        <v>285</v>
      </c>
      <c r="E163" s="50" t="s">
        <v>312</v>
      </c>
      <c r="F163" s="51">
        <v>1</v>
      </c>
      <c r="G163" s="51">
        <v>0</v>
      </c>
      <c r="H163" s="51">
        <v>1</v>
      </c>
      <c r="I163" s="52">
        <v>64041</v>
      </c>
      <c r="J163" s="52">
        <v>64041</v>
      </c>
      <c r="K163" s="70">
        <v>1</v>
      </c>
      <c r="L163" s="62">
        <f t="shared" si="2"/>
        <v>0</v>
      </c>
    </row>
    <row r="164" spans="1:12" ht="51" hidden="1" x14ac:dyDescent="0.25">
      <c r="A164" s="48" t="s">
        <v>373</v>
      </c>
      <c r="B164" s="49" t="s">
        <v>374</v>
      </c>
      <c r="C164" s="49" t="s">
        <v>374</v>
      </c>
      <c r="D164" s="48" t="s">
        <v>285</v>
      </c>
      <c r="E164" s="50" t="s">
        <v>312</v>
      </c>
      <c r="F164" s="51">
        <v>1</v>
      </c>
      <c r="G164" s="51">
        <v>1</v>
      </c>
      <c r="H164" s="51">
        <v>2</v>
      </c>
      <c r="I164" s="52">
        <v>37656</v>
      </c>
      <c r="J164" s="52">
        <v>75312</v>
      </c>
      <c r="K164" s="70">
        <v>1</v>
      </c>
      <c r="L164" s="62">
        <f t="shared" si="2"/>
        <v>1</v>
      </c>
    </row>
    <row r="165" spans="1:12" ht="51" hidden="1" x14ac:dyDescent="0.25">
      <c r="A165" s="48" t="s">
        <v>238</v>
      </c>
      <c r="B165" s="49" t="s">
        <v>239</v>
      </c>
      <c r="C165" s="49" t="s">
        <v>239</v>
      </c>
      <c r="D165" s="48" t="s">
        <v>285</v>
      </c>
      <c r="E165" s="50" t="s">
        <v>312</v>
      </c>
      <c r="F165" s="51">
        <v>6</v>
      </c>
      <c r="G165" s="51">
        <v>5</v>
      </c>
      <c r="H165" s="51">
        <v>11</v>
      </c>
      <c r="I165" s="52">
        <v>48387</v>
      </c>
      <c r="J165" s="52">
        <v>532257</v>
      </c>
      <c r="K165" s="70">
        <v>7</v>
      </c>
      <c r="L165" s="62">
        <f t="shared" si="2"/>
        <v>4</v>
      </c>
    </row>
    <row r="166" spans="1:12" ht="51" hidden="1" x14ac:dyDescent="0.25">
      <c r="A166" s="48" t="s">
        <v>240</v>
      </c>
      <c r="B166" s="49" t="s">
        <v>241</v>
      </c>
      <c r="C166" s="49" t="s">
        <v>274</v>
      </c>
      <c r="D166" s="48" t="s">
        <v>285</v>
      </c>
      <c r="E166" s="50" t="s">
        <v>312</v>
      </c>
      <c r="F166" s="51">
        <v>0</v>
      </c>
      <c r="G166" s="51">
        <v>0</v>
      </c>
      <c r="H166" s="51">
        <v>0</v>
      </c>
      <c r="I166" s="52">
        <v>7540</v>
      </c>
      <c r="J166" s="52">
        <v>0</v>
      </c>
      <c r="K166" s="70">
        <v>0</v>
      </c>
      <c r="L166" s="62">
        <f t="shared" si="2"/>
        <v>0</v>
      </c>
    </row>
    <row r="167" spans="1:12" ht="51" hidden="1" x14ac:dyDescent="0.25">
      <c r="A167" s="48" t="s">
        <v>242</v>
      </c>
      <c r="B167" s="49" t="s">
        <v>243</v>
      </c>
      <c r="C167" s="49" t="s">
        <v>275</v>
      </c>
      <c r="D167" s="48" t="s">
        <v>285</v>
      </c>
      <c r="E167" s="50" t="s">
        <v>312</v>
      </c>
      <c r="F167" s="51">
        <v>65</v>
      </c>
      <c r="G167" s="51">
        <v>65</v>
      </c>
      <c r="H167" s="51">
        <v>130</v>
      </c>
      <c r="I167" s="52">
        <v>53622</v>
      </c>
      <c r="J167" s="52">
        <v>6970860</v>
      </c>
      <c r="K167" s="70">
        <v>100</v>
      </c>
      <c r="L167" s="62">
        <f t="shared" si="2"/>
        <v>30</v>
      </c>
    </row>
    <row r="168" spans="1:12" ht="51" hidden="1" x14ac:dyDescent="0.25">
      <c r="A168" s="48" t="s">
        <v>244</v>
      </c>
      <c r="B168" s="49" t="s">
        <v>245</v>
      </c>
      <c r="C168" s="49" t="s">
        <v>276</v>
      </c>
      <c r="D168" s="48" t="s">
        <v>285</v>
      </c>
      <c r="E168" s="50" t="s">
        <v>312</v>
      </c>
      <c r="F168" s="51">
        <v>65</v>
      </c>
      <c r="G168" s="51">
        <v>65</v>
      </c>
      <c r="H168" s="51">
        <v>130</v>
      </c>
      <c r="I168" s="52">
        <v>133046</v>
      </c>
      <c r="J168" s="52">
        <v>17295980</v>
      </c>
      <c r="K168" s="70">
        <v>100</v>
      </c>
      <c r="L168" s="62">
        <f t="shared" si="2"/>
        <v>30</v>
      </c>
    </row>
    <row r="169" spans="1:12" ht="51" hidden="1" x14ac:dyDescent="0.25">
      <c r="A169" s="48" t="s">
        <v>246</v>
      </c>
      <c r="B169" s="49" t="s">
        <v>247</v>
      </c>
      <c r="C169" s="49" t="s">
        <v>277</v>
      </c>
      <c r="D169" s="48" t="s">
        <v>285</v>
      </c>
      <c r="E169" s="50" t="s">
        <v>312</v>
      </c>
      <c r="F169" s="51">
        <v>2</v>
      </c>
      <c r="G169" s="51">
        <v>1</v>
      </c>
      <c r="H169" s="51">
        <v>3</v>
      </c>
      <c r="I169" s="52">
        <v>33445</v>
      </c>
      <c r="J169" s="52">
        <v>100335</v>
      </c>
      <c r="K169" s="70">
        <v>2</v>
      </c>
      <c r="L169" s="62">
        <f t="shared" si="2"/>
        <v>1</v>
      </c>
    </row>
    <row r="170" spans="1:12" ht="51" hidden="1" x14ac:dyDescent="0.25">
      <c r="A170" s="48" t="s">
        <v>248</v>
      </c>
      <c r="B170" s="49" t="s">
        <v>249</v>
      </c>
      <c r="C170" s="49" t="s">
        <v>278</v>
      </c>
      <c r="D170" s="48" t="s">
        <v>285</v>
      </c>
      <c r="E170" s="50" t="s">
        <v>312</v>
      </c>
      <c r="F170" s="51">
        <v>2</v>
      </c>
      <c r="G170" s="51">
        <v>1</v>
      </c>
      <c r="H170" s="51">
        <v>3</v>
      </c>
      <c r="I170" s="52">
        <v>37656</v>
      </c>
      <c r="J170" s="52">
        <v>112968</v>
      </c>
      <c r="K170" s="70">
        <v>2</v>
      </c>
      <c r="L170" s="62">
        <f t="shared" si="2"/>
        <v>1</v>
      </c>
    </row>
    <row r="171" spans="1:12" ht="51" hidden="1" x14ac:dyDescent="0.25">
      <c r="A171" s="48" t="s">
        <v>375</v>
      </c>
      <c r="B171" s="49" t="s">
        <v>376</v>
      </c>
      <c r="C171" s="49" t="s">
        <v>376</v>
      </c>
      <c r="D171" s="48" t="s">
        <v>377</v>
      </c>
      <c r="E171" s="50" t="s">
        <v>312</v>
      </c>
      <c r="F171" s="51">
        <v>1</v>
      </c>
      <c r="G171" s="51">
        <v>1</v>
      </c>
      <c r="H171" s="51">
        <v>2</v>
      </c>
      <c r="I171" s="52">
        <v>61719</v>
      </c>
      <c r="J171" s="52">
        <v>123438</v>
      </c>
      <c r="K171" s="70">
        <v>1</v>
      </c>
      <c r="L171" s="62">
        <f t="shared" si="2"/>
        <v>1</v>
      </c>
    </row>
    <row r="172" spans="1:12" ht="51" hidden="1" x14ac:dyDescent="0.25">
      <c r="A172" s="48" t="s">
        <v>378</v>
      </c>
      <c r="B172" s="49" t="s">
        <v>379</v>
      </c>
      <c r="C172" s="49" t="s">
        <v>379</v>
      </c>
      <c r="D172" s="48" t="s">
        <v>380</v>
      </c>
      <c r="E172" s="50" t="s">
        <v>312</v>
      </c>
      <c r="F172" s="51">
        <v>1</v>
      </c>
      <c r="G172" s="51">
        <v>0</v>
      </c>
      <c r="H172" s="51">
        <v>1</v>
      </c>
      <c r="I172" s="52">
        <v>523680</v>
      </c>
      <c r="J172" s="52">
        <v>523680</v>
      </c>
      <c r="K172" s="70">
        <v>1</v>
      </c>
      <c r="L172" s="62">
        <f t="shared" si="2"/>
        <v>0</v>
      </c>
    </row>
    <row r="173" spans="1:12" ht="25.5" hidden="1" x14ac:dyDescent="0.25">
      <c r="A173" s="48" t="s">
        <v>381</v>
      </c>
      <c r="B173" s="49" t="s">
        <v>382</v>
      </c>
      <c r="C173" s="49" t="s">
        <v>382</v>
      </c>
      <c r="D173" s="48" t="s">
        <v>284</v>
      </c>
      <c r="E173" s="50" t="s">
        <v>383</v>
      </c>
      <c r="F173" s="51">
        <v>1</v>
      </c>
      <c r="G173" s="51">
        <v>0</v>
      </c>
      <c r="H173" s="51">
        <v>1</v>
      </c>
      <c r="I173" s="52">
        <v>63938</v>
      </c>
      <c r="J173" s="52">
        <v>63938</v>
      </c>
      <c r="K173" s="70">
        <v>1</v>
      </c>
      <c r="L173" s="62">
        <f t="shared" si="2"/>
        <v>0</v>
      </c>
    </row>
    <row r="174" spans="1:12" ht="25.5" hidden="1" x14ac:dyDescent="0.25">
      <c r="A174" s="48" t="s">
        <v>384</v>
      </c>
      <c r="B174" s="49" t="s">
        <v>385</v>
      </c>
      <c r="C174" s="49" t="s">
        <v>385</v>
      </c>
      <c r="D174" s="48" t="s">
        <v>287</v>
      </c>
      <c r="E174" s="50" t="s">
        <v>383</v>
      </c>
      <c r="F174" s="51">
        <v>2</v>
      </c>
      <c r="G174" s="51">
        <v>2</v>
      </c>
      <c r="H174" s="51">
        <v>4</v>
      </c>
      <c r="I174" s="52">
        <v>56696</v>
      </c>
      <c r="J174" s="52">
        <v>226784</v>
      </c>
      <c r="K174" s="70">
        <v>2</v>
      </c>
      <c r="L174" s="62">
        <f t="shared" si="2"/>
        <v>2</v>
      </c>
    </row>
    <row r="175" spans="1:12" ht="25.5" hidden="1" x14ac:dyDescent="0.25">
      <c r="A175" s="48" t="s">
        <v>386</v>
      </c>
      <c r="B175" s="49" t="s">
        <v>387</v>
      </c>
      <c r="C175" s="49" t="s">
        <v>387</v>
      </c>
      <c r="D175" s="48" t="s">
        <v>287</v>
      </c>
      <c r="E175" s="50" t="s">
        <v>383</v>
      </c>
      <c r="F175" s="51">
        <v>2</v>
      </c>
      <c r="G175" s="51">
        <v>2</v>
      </c>
      <c r="H175" s="51">
        <v>4</v>
      </c>
      <c r="I175" s="52">
        <v>62744</v>
      </c>
      <c r="J175" s="52">
        <v>250976</v>
      </c>
      <c r="K175" s="70">
        <v>2</v>
      </c>
      <c r="L175" s="62">
        <f t="shared" si="2"/>
        <v>2</v>
      </c>
    </row>
    <row r="176" spans="1:12" ht="25.5" hidden="1" x14ac:dyDescent="0.25">
      <c r="A176" s="48" t="s">
        <v>388</v>
      </c>
      <c r="B176" s="49" t="s">
        <v>389</v>
      </c>
      <c r="C176" s="49" t="s">
        <v>389</v>
      </c>
      <c r="D176" s="48" t="s">
        <v>287</v>
      </c>
      <c r="E176" s="50" t="s">
        <v>383</v>
      </c>
      <c r="F176" s="51">
        <v>2</v>
      </c>
      <c r="G176" s="51">
        <v>2</v>
      </c>
      <c r="H176" s="51">
        <v>4</v>
      </c>
      <c r="I176" s="52">
        <v>70097</v>
      </c>
      <c r="J176" s="52">
        <v>280388</v>
      </c>
      <c r="K176" s="70">
        <v>2</v>
      </c>
      <c r="L176" s="62">
        <f t="shared" si="2"/>
        <v>2</v>
      </c>
    </row>
    <row r="177" spans="1:12" ht="25.5" hidden="1" x14ac:dyDescent="0.25">
      <c r="A177" s="48" t="s">
        <v>390</v>
      </c>
      <c r="B177" s="49" t="s">
        <v>391</v>
      </c>
      <c r="C177" s="49" t="s">
        <v>391</v>
      </c>
      <c r="D177" s="48" t="s">
        <v>284</v>
      </c>
      <c r="E177" s="50" t="s">
        <v>383</v>
      </c>
      <c r="F177" s="51">
        <v>1</v>
      </c>
      <c r="G177" s="51">
        <v>0</v>
      </c>
      <c r="H177" s="51">
        <v>1</v>
      </c>
      <c r="I177" s="52">
        <v>14427</v>
      </c>
      <c r="J177" s="52">
        <v>14427</v>
      </c>
      <c r="K177" s="70">
        <v>1</v>
      </c>
      <c r="L177" s="62">
        <f t="shared" si="2"/>
        <v>0</v>
      </c>
    </row>
    <row r="178" spans="1:12" ht="25.5" hidden="1" x14ac:dyDescent="0.25">
      <c r="A178" s="48" t="s">
        <v>250</v>
      </c>
      <c r="B178" s="49" t="s">
        <v>251</v>
      </c>
      <c r="C178" s="49" t="s">
        <v>251</v>
      </c>
      <c r="D178" s="48" t="s">
        <v>283</v>
      </c>
      <c r="E178" s="50" t="s">
        <v>383</v>
      </c>
      <c r="F178" s="51">
        <v>0</v>
      </c>
      <c r="G178" s="51">
        <v>0</v>
      </c>
      <c r="H178" s="51">
        <v>0</v>
      </c>
      <c r="I178" s="52">
        <v>8636</v>
      </c>
      <c r="J178" s="52">
        <v>0</v>
      </c>
      <c r="K178" s="70">
        <v>0</v>
      </c>
      <c r="L178" s="62">
        <f t="shared" si="2"/>
        <v>0</v>
      </c>
    </row>
    <row r="179" spans="1:12" ht="25.5" hidden="1" x14ac:dyDescent="0.25">
      <c r="A179" s="48" t="s">
        <v>252</v>
      </c>
      <c r="B179" s="49" t="s">
        <v>253</v>
      </c>
      <c r="C179" s="49" t="s">
        <v>253</v>
      </c>
      <c r="D179" s="48" t="s">
        <v>287</v>
      </c>
      <c r="E179" s="50" t="s">
        <v>383</v>
      </c>
      <c r="F179" s="51">
        <v>1</v>
      </c>
      <c r="G179" s="51">
        <v>1</v>
      </c>
      <c r="H179" s="51">
        <v>2</v>
      </c>
      <c r="I179" s="52">
        <v>71437</v>
      </c>
      <c r="J179" s="52">
        <v>142874</v>
      </c>
      <c r="K179" s="70">
        <v>1</v>
      </c>
      <c r="L179" s="62">
        <f t="shared" si="2"/>
        <v>1</v>
      </c>
    </row>
    <row r="180" spans="1:12" ht="25.5" hidden="1" x14ac:dyDescent="0.25">
      <c r="A180" s="48" t="s">
        <v>254</v>
      </c>
      <c r="B180" s="49" t="s">
        <v>255</v>
      </c>
      <c r="C180" s="49" t="s">
        <v>255</v>
      </c>
      <c r="D180" s="48" t="s">
        <v>287</v>
      </c>
      <c r="E180" s="50" t="s">
        <v>383</v>
      </c>
      <c r="F180" s="51">
        <v>40</v>
      </c>
      <c r="G180" s="51">
        <v>40</v>
      </c>
      <c r="H180" s="51">
        <v>80</v>
      </c>
      <c r="I180" s="52">
        <v>43873</v>
      </c>
      <c r="J180" s="52">
        <v>3509840</v>
      </c>
      <c r="K180" s="70">
        <v>65</v>
      </c>
      <c r="L180" s="62">
        <f t="shared" si="2"/>
        <v>15</v>
      </c>
    </row>
    <row r="181" spans="1:12" ht="25.5" hidden="1" x14ac:dyDescent="0.25">
      <c r="A181" s="48" t="s">
        <v>256</v>
      </c>
      <c r="B181" s="49" t="s">
        <v>257</v>
      </c>
      <c r="C181" s="49" t="s">
        <v>257</v>
      </c>
      <c r="D181" s="48" t="s">
        <v>283</v>
      </c>
      <c r="E181" s="50" t="s">
        <v>383</v>
      </c>
      <c r="F181" s="51">
        <v>16</v>
      </c>
      <c r="G181" s="51">
        <v>16</v>
      </c>
      <c r="H181" s="51">
        <v>32</v>
      </c>
      <c r="I181" s="52">
        <v>38389</v>
      </c>
      <c r="J181" s="52">
        <v>1228448</v>
      </c>
      <c r="K181" s="70">
        <v>24</v>
      </c>
      <c r="L181" s="62">
        <f t="shared" si="2"/>
        <v>8</v>
      </c>
    </row>
    <row r="182" spans="1:12" ht="25.5" hidden="1" x14ac:dyDescent="0.25">
      <c r="A182" s="48" t="s">
        <v>392</v>
      </c>
      <c r="B182" s="49" t="s">
        <v>393</v>
      </c>
      <c r="C182" s="49" t="s">
        <v>393</v>
      </c>
      <c r="D182" s="48" t="s">
        <v>284</v>
      </c>
      <c r="E182" s="50" t="s">
        <v>383</v>
      </c>
      <c r="F182" s="51">
        <v>1</v>
      </c>
      <c r="G182" s="51">
        <v>0</v>
      </c>
      <c r="H182" s="51">
        <v>1</v>
      </c>
      <c r="I182" s="52">
        <v>15082</v>
      </c>
      <c r="J182" s="52">
        <v>15082</v>
      </c>
      <c r="K182" s="70">
        <v>1</v>
      </c>
      <c r="L182" s="62">
        <f t="shared" si="2"/>
        <v>0</v>
      </c>
    </row>
    <row r="183" spans="1:12" ht="25.5" hidden="1" x14ac:dyDescent="0.25">
      <c r="A183" s="48" t="s">
        <v>394</v>
      </c>
      <c r="B183" s="49" t="s">
        <v>395</v>
      </c>
      <c r="C183" s="49" t="s">
        <v>395</v>
      </c>
      <c r="D183" s="48" t="s">
        <v>287</v>
      </c>
      <c r="E183" s="50" t="s">
        <v>383</v>
      </c>
      <c r="F183" s="51">
        <v>1</v>
      </c>
      <c r="G183" s="51">
        <v>0</v>
      </c>
      <c r="H183" s="51">
        <v>1</v>
      </c>
      <c r="I183" s="52">
        <v>85972</v>
      </c>
      <c r="J183" s="52">
        <v>85972</v>
      </c>
      <c r="K183" s="70">
        <v>0</v>
      </c>
      <c r="L183" s="62">
        <f t="shared" si="2"/>
        <v>1</v>
      </c>
    </row>
    <row r="184" spans="1:12" ht="38.25" hidden="1" x14ac:dyDescent="0.25">
      <c r="A184" s="48" t="s">
        <v>258</v>
      </c>
      <c r="B184" s="49" t="s">
        <v>259</v>
      </c>
      <c r="C184" s="49" t="s">
        <v>279</v>
      </c>
      <c r="D184" s="48" t="s">
        <v>283</v>
      </c>
      <c r="E184" s="56" t="s">
        <v>396</v>
      </c>
      <c r="F184" s="57">
        <v>40</v>
      </c>
      <c r="G184" s="57">
        <v>40</v>
      </c>
      <c r="H184" s="57">
        <v>80</v>
      </c>
      <c r="I184" s="58">
        <v>45500</v>
      </c>
      <c r="J184" s="58">
        <v>3640000</v>
      </c>
      <c r="K184" s="70">
        <v>46</v>
      </c>
      <c r="L184" s="62">
        <f t="shared" si="2"/>
        <v>34</v>
      </c>
    </row>
    <row r="185" spans="1:12" ht="38.25" hidden="1" x14ac:dyDescent="0.25">
      <c r="A185" s="48" t="s">
        <v>260</v>
      </c>
      <c r="B185" s="49" t="s">
        <v>261</v>
      </c>
      <c r="C185" s="49" t="s">
        <v>280</v>
      </c>
      <c r="D185" s="48" t="s">
        <v>283</v>
      </c>
      <c r="E185" s="50" t="s">
        <v>396</v>
      </c>
      <c r="F185" s="51">
        <v>40</v>
      </c>
      <c r="G185" s="51">
        <v>40</v>
      </c>
      <c r="H185" s="51">
        <v>80</v>
      </c>
      <c r="I185" s="52">
        <v>140000</v>
      </c>
      <c r="J185" s="52">
        <v>11200000</v>
      </c>
      <c r="K185" s="70">
        <v>46</v>
      </c>
      <c r="L185" s="62">
        <f t="shared" si="2"/>
        <v>34</v>
      </c>
    </row>
    <row r="186" spans="1:12" ht="38.25" hidden="1" x14ac:dyDescent="0.25">
      <c r="A186" s="48" t="s">
        <v>397</v>
      </c>
      <c r="B186" s="49" t="s">
        <v>398</v>
      </c>
      <c r="C186" s="49" t="s">
        <v>399</v>
      </c>
      <c r="D186" s="48" t="s">
        <v>283</v>
      </c>
      <c r="E186" s="50" t="s">
        <v>396</v>
      </c>
      <c r="F186" s="51">
        <v>1</v>
      </c>
      <c r="G186" s="51">
        <v>0</v>
      </c>
      <c r="H186" s="51">
        <v>1</v>
      </c>
      <c r="I186" s="52">
        <v>21277</v>
      </c>
      <c r="J186" s="52">
        <v>21277</v>
      </c>
      <c r="K186" s="70">
        <v>1</v>
      </c>
      <c r="L186" s="62">
        <f t="shared" si="2"/>
        <v>0</v>
      </c>
    </row>
    <row r="187" spans="1:12" ht="38.25" hidden="1" x14ac:dyDescent="0.25">
      <c r="A187" s="48" t="s">
        <v>400</v>
      </c>
      <c r="B187" s="49" t="s">
        <v>401</v>
      </c>
      <c r="C187" s="49" t="s">
        <v>401</v>
      </c>
      <c r="D187" s="48" t="s">
        <v>283</v>
      </c>
      <c r="E187" s="50" t="s">
        <v>396</v>
      </c>
      <c r="F187" s="51">
        <v>1</v>
      </c>
      <c r="G187" s="51">
        <v>0</v>
      </c>
      <c r="H187" s="51">
        <v>1</v>
      </c>
      <c r="I187" s="52">
        <v>12335</v>
      </c>
      <c r="J187" s="52">
        <v>12335</v>
      </c>
      <c r="K187" s="70">
        <v>1</v>
      </c>
      <c r="L187" s="62">
        <f t="shared" si="2"/>
        <v>0</v>
      </c>
    </row>
    <row r="188" spans="1:12" ht="38.25" hidden="1" x14ac:dyDescent="0.25">
      <c r="A188" s="59" t="s">
        <v>402</v>
      </c>
      <c r="B188" s="60" t="s">
        <v>403</v>
      </c>
      <c r="C188" s="60" t="s">
        <v>403</v>
      </c>
      <c r="D188" s="61" t="s">
        <v>281</v>
      </c>
      <c r="E188" s="50" t="s">
        <v>298</v>
      </c>
      <c r="F188" s="51">
        <v>3</v>
      </c>
      <c r="G188" s="51">
        <v>2</v>
      </c>
      <c r="H188" s="51">
        <v>5</v>
      </c>
      <c r="I188" s="52">
        <v>39639</v>
      </c>
      <c r="J188" s="52">
        <v>198195</v>
      </c>
      <c r="K188" s="70">
        <v>5</v>
      </c>
      <c r="L188" s="62">
        <f t="shared" si="2"/>
        <v>0</v>
      </c>
    </row>
    <row r="189" spans="1:12" ht="38.25" hidden="1" x14ac:dyDescent="0.25">
      <c r="A189" s="59" t="s">
        <v>404</v>
      </c>
      <c r="B189" s="60" t="s">
        <v>405</v>
      </c>
      <c r="C189" s="60" t="s">
        <v>405</v>
      </c>
      <c r="D189" s="61" t="s">
        <v>283</v>
      </c>
      <c r="E189" s="50" t="s">
        <v>298</v>
      </c>
      <c r="F189" s="51">
        <v>1</v>
      </c>
      <c r="G189" s="51">
        <v>0</v>
      </c>
      <c r="H189" s="51">
        <v>1</v>
      </c>
      <c r="I189" s="52">
        <v>45003</v>
      </c>
      <c r="J189" s="52">
        <v>45003</v>
      </c>
      <c r="K189" s="70">
        <v>0</v>
      </c>
      <c r="L189" s="62">
        <f t="shared" si="2"/>
        <v>1</v>
      </c>
    </row>
    <row r="190" spans="1:12" ht="38.25" hidden="1" x14ac:dyDescent="0.25">
      <c r="A190" s="59" t="s">
        <v>406</v>
      </c>
      <c r="B190" s="60" t="s">
        <v>407</v>
      </c>
      <c r="C190" s="60" t="s">
        <v>407</v>
      </c>
      <c r="D190" s="61" t="s">
        <v>281</v>
      </c>
      <c r="E190" s="50" t="s">
        <v>298</v>
      </c>
      <c r="F190" s="51">
        <v>1</v>
      </c>
      <c r="G190" s="51">
        <v>0</v>
      </c>
      <c r="H190" s="51">
        <v>1</v>
      </c>
      <c r="I190" s="52">
        <v>28827</v>
      </c>
      <c r="J190" s="52">
        <v>28827</v>
      </c>
      <c r="K190" s="70">
        <v>1</v>
      </c>
      <c r="L190" s="62">
        <f t="shared" si="2"/>
        <v>0</v>
      </c>
    </row>
    <row r="191" spans="1:12" ht="38.25" hidden="1" x14ac:dyDescent="0.25">
      <c r="A191" s="59" t="s">
        <v>408</v>
      </c>
      <c r="B191" s="60" t="s">
        <v>409</v>
      </c>
      <c r="C191" s="60" t="s">
        <v>409</v>
      </c>
      <c r="D191" s="61" t="s">
        <v>285</v>
      </c>
      <c r="E191" s="50" t="s">
        <v>298</v>
      </c>
      <c r="F191" s="51">
        <v>1</v>
      </c>
      <c r="G191" s="51">
        <v>0</v>
      </c>
      <c r="H191" s="51">
        <v>1</v>
      </c>
      <c r="I191" s="52">
        <v>64294</v>
      </c>
      <c r="J191" s="52">
        <v>64294</v>
      </c>
      <c r="K191" s="70">
        <v>1</v>
      </c>
      <c r="L191" s="62">
        <f t="shared" si="2"/>
        <v>0</v>
      </c>
    </row>
    <row r="192" spans="1:12" ht="51" hidden="1" x14ac:dyDescent="0.25">
      <c r="A192" s="59" t="s">
        <v>262</v>
      </c>
      <c r="B192" s="60" t="s">
        <v>263</v>
      </c>
      <c r="C192" s="60" t="s">
        <v>263</v>
      </c>
      <c r="D192" s="61" t="s">
        <v>285</v>
      </c>
      <c r="E192" s="50" t="s">
        <v>312</v>
      </c>
      <c r="F192" s="51">
        <v>3</v>
      </c>
      <c r="G192" s="51">
        <v>2</v>
      </c>
      <c r="H192" s="51">
        <v>5</v>
      </c>
      <c r="I192" s="52">
        <v>21078</v>
      </c>
      <c r="J192" s="52">
        <v>105390</v>
      </c>
      <c r="K192" s="70">
        <v>3</v>
      </c>
      <c r="L192" s="62">
        <f t="shared" si="2"/>
        <v>2</v>
      </c>
    </row>
    <row r="193" spans="1:12" ht="51" hidden="1" x14ac:dyDescent="0.25">
      <c r="A193" s="59" t="s">
        <v>264</v>
      </c>
      <c r="B193" s="60" t="s">
        <v>265</v>
      </c>
      <c r="C193" s="60" t="s">
        <v>265</v>
      </c>
      <c r="D193" s="61" t="s">
        <v>285</v>
      </c>
      <c r="E193" s="50" t="s">
        <v>312</v>
      </c>
      <c r="F193" s="51">
        <v>2</v>
      </c>
      <c r="G193" s="51">
        <v>1</v>
      </c>
      <c r="H193" s="51">
        <v>3</v>
      </c>
      <c r="I193" s="52">
        <v>23347</v>
      </c>
      <c r="J193" s="52">
        <v>70041</v>
      </c>
      <c r="K193" s="70">
        <v>2</v>
      </c>
      <c r="L193" s="62">
        <f t="shared" si="2"/>
        <v>1</v>
      </c>
    </row>
    <row r="194" spans="1:12" ht="51" hidden="1" x14ac:dyDescent="0.25">
      <c r="A194" s="59" t="s">
        <v>266</v>
      </c>
      <c r="B194" s="60" t="s">
        <v>267</v>
      </c>
      <c r="C194" s="60" t="s">
        <v>267</v>
      </c>
      <c r="D194" s="61" t="s">
        <v>283</v>
      </c>
      <c r="E194" s="50" t="s">
        <v>312</v>
      </c>
      <c r="F194" s="51">
        <v>2</v>
      </c>
      <c r="G194" s="51">
        <v>1</v>
      </c>
      <c r="H194" s="51">
        <v>3</v>
      </c>
      <c r="I194" s="52">
        <v>108130</v>
      </c>
      <c r="J194" s="52">
        <v>324390</v>
      </c>
      <c r="K194" s="70">
        <v>2</v>
      </c>
      <c r="L194" s="62">
        <f t="shared" si="2"/>
        <v>1</v>
      </c>
    </row>
    <row r="195" spans="1:12" ht="51" hidden="1" x14ac:dyDescent="0.25">
      <c r="A195" s="59" t="s">
        <v>410</v>
      </c>
      <c r="B195" s="60" t="s">
        <v>411</v>
      </c>
      <c r="C195" s="60" t="s">
        <v>411</v>
      </c>
      <c r="D195" s="61" t="s">
        <v>285</v>
      </c>
      <c r="E195" s="50" t="s">
        <v>312</v>
      </c>
      <c r="F195" s="51">
        <v>2</v>
      </c>
      <c r="G195" s="51">
        <v>2</v>
      </c>
      <c r="H195" s="51">
        <v>4</v>
      </c>
      <c r="I195" s="52">
        <v>114848</v>
      </c>
      <c r="J195" s="52">
        <v>459392</v>
      </c>
      <c r="K195" s="70">
        <v>2</v>
      </c>
      <c r="L195" s="62">
        <f t="shared" si="2"/>
        <v>2</v>
      </c>
    </row>
    <row r="196" spans="1:12" ht="51" hidden="1" x14ac:dyDescent="0.25">
      <c r="A196" s="59" t="s">
        <v>268</v>
      </c>
      <c r="B196" s="60" t="s">
        <v>269</v>
      </c>
      <c r="C196" s="60" t="s">
        <v>269</v>
      </c>
      <c r="D196" s="61" t="s">
        <v>285</v>
      </c>
      <c r="E196" s="50" t="s">
        <v>312</v>
      </c>
      <c r="F196" s="51">
        <v>4</v>
      </c>
      <c r="G196" s="51">
        <v>4</v>
      </c>
      <c r="H196" s="51">
        <v>8</v>
      </c>
      <c r="I196" s="52">
        <v>87542</v>
      </c>
      <c r="J196" s="52">
        <v>700336</v>
      </c>
      <c r="K196" s="70">
        <v>3</v>
      </c>
      <c r="L196" s="62">
        <f t="shared" si="2"/>
        <v>5</v>
      </c>
    </row>
    <row r="197" spans="1:12" ht="51" hidden="1" x14ac:dyDescent="0.25">
      <c r="A197" s="59" t="s">
        <v>412</v>
      </c>
      <c r="B197" s="60" t="s">
        <v>413</v>
      </c>
      <c r="C197" s="60" t="s">
        <v>413</v>
      </c>
      <c r="D197" s="61" t="s">
        <v>285</v>
      </c>
      <c r="E197" s="50" t="s">
        <v>312</v>
      </c>
      <c r="F197" s="51">
        <v>1</v>
      </c>
      <c r="G197" s="51">
        <v>0</v>
      </c>
      <c r="H197" s="51">
        <v>1</v>
      </c>
      <c r="I197" s="52">
        <v>65139</v>
      </c>
      <c r="J197" s="52">
        <v>65139</v>
      </c>
      <c r="K197" s="70">
        <v>1</v>
      </c>
      <c r="L197" s="62">
        <f t="shared" ref="L197:L199" si="3">H197-K197</f>
        <v>0</v>
      </c>
    </row>
    <row r="198" spans="1:12" ht="51" hidden="1" x14ac:dyDescent="0.25">
      <c r="A198" s="59" t="s">
        <v>414</v>
      </c>
      <c r="B198" s="60" t="s">
        <v>415</v>
      </c>
      <c r="C198" s="60" t="s">
        <v>415</v>
      </c>
      <c r="D198" s="61" t="s">
        <v>285</v>
      </c>
      <c r="E198" s="50" t="s">
        <v>312</v>
      </c>
      <c r="F198" s="51">
        <v>1</v>
      </c>
      <c r="G198" s="51">
        <v>0</v>
      </c>
      <c r="H198" s="51">
        <v>1</v>
      </c>
      <c r="I198" s="52">
        <v>81260</v>
      </c>
      <c r="J198" s="52">
        <v>81260</v>
      </c>
      <c r="K198" s="70">
        <v>1</v>
      </c>
      <c r="L198" s="62">
        <f t="shared" si="3"/>
        <v>0</v>
      </c>
    </row>
    <row r="199" spans="1:12" ht="51" hidden="1" x14ac:dyDescent="0.25">
      <c r="A199" s="59" t="s">
        <v>270</v>
      </c>
      <c r="B199" s="60" t="s">
        <v>271</v>
      </c>
      <c r="C199" s="60" t="s">
        <v>271</v>
      </c>
      <c r="D199" s="61" t="s">
        <v>285</v>
      </c>
      <c r="E199" s="50" t="s">
        <v>312</v>
      </c>
      <c r="F199" s="51">
        <v>2</v>
      </c>
      <c r="G199" s="51">
        <v>2</v>
      </c>
      <c r="H199" s="51">
        <v>4</v>
      </c>
      <c r="I199" s="52">
        <v>97883</v>
      </c>
      <c r="J199" s="52">
        <v>391532</v>
      </c>
      <c r="K199" s="70">
        <v>2</v>
      </c>
      <c r="L199" s="62">
        <f t="shared" si="3"/>
        <v>2</v>
      </c>
    </row>
  </sheetData>
  <autoFilter ref="A3:L199">
    <filterColumn colId="8">
      <filters>
        <filter val="267 009,00"/>
      </filters>
    </filterColumn>
  </autoFilter>
  <mergeCells count="6">
    <mergeCell ref="H1:J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реестр</vt:lpstr>
      <vt:lpstr>Лист2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2022-08-03T05:12:59Z</dcterms:modified>
</cp:coreProperties>
</file>